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https://etbcsj-my.sharepoint.com/personal/aurreag_cendoj_ramajudicial_gov_co/Documents/CALIDAD/CALIDAD 1/0 SIGCMA/2025 SIGCMA/Riesgos/1T/Riesgos Direccion/"/>
    </mc:Choice>
  </mc:AlternateContent>
  <xr:revisionPtr revIDLastSave="33" documentId="13_ncr:1_{0AC08866-42A5-4D6C-9684-1A108D00170D}" xr6:coauthVersionLast="47" xr6:coauthVersionMax="47" xr10:uidLastSave="{9DE9260F-A2D8-4D1A-98B1-3185EE4C1DB2}"/>
  <bookViews>
    <workbookView xWindow="-120" yWindow="-120" windowWidth="29040" windowHeight="15720" firstSheet="10" activeTab="11"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Riesgos'!$A$1:$N$16</definedName>
    <definedName name="_xlnm.Print_Area" localSheetId="6">'6- Valoración Controles'!$A$1:$V$16</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27" l="1"/>
  <c r="H10" i="27" s="1"/>
  <c r="F10" i="29" s="1"/>
  <c r="L10" i="27"/>
  <c r="K10" i="27" s="1"/>
  <c r="A10" i="28"/>
  <c r="J10" i="28"/>
  <c r="L10" i="28"/>
  <c r="R10" i="28"/>
  <c r="A10" i="29"/>
  <c r="B10" i="28"/>
  <c r="C10" i="28"/>
  <c r="G17" i="27" l="1"/>
  <c r="H17" i="27" s="1"/>
  <c r="L17" i="27"/>
  <c r="K17" i="27" s="1"/>
  <c r="L18" i="27"/>
  <c r="K18" i="27" s="1"/>
  <c r="L19" i="27"/>
  <c r="L20" i="27"/>
  <c r="K20" i="27" s="1"/>
  <c r="L21" i="27"/>
  <c r="K21" i="27" s="1"/>
  <c r="L22" i="27"/>
  <c r="K22" i="27" s="1"/>
  <c r="L23" i="27"/>
  <c r="K23" i="27" s="1"/>
  <c r="L24" i="27"/>
  <c r="K24" i="27" s="1"/>
  <c r="L25" i="27"/>
  <c r="K25" i="27" s="1"/>
  <c r="L26" i="27"/>
  <c r="K26" i="27" s="1"/>
  <c r="G27" i="27"/>
  <c r="L27" i="27"/>
  <c r="K27" i="27" s="1"/>
  <c r="L28" i="27"/>
  <c r="K28" i="27" s="1"/>
  <c r="L29" i="27"/>
  <c r="L30" i="27"/>
  <c r="K30" i="27" s="1"/>
  <c r="L31" i="27"/>
  <c r="K31" i="27" s="1"/>
  <c r="L32" i="27"/>
  <c r="K32" i="27" s="1"/>
  <c r="L33" i="27"/>
  <c r="K33" i="27" s="1"/>
  <c r="L34" i="27"/>
  <c r="K34" i="27" s="1"/>
  <c r="L35" i="27"/>
  <c r="K35" i="27" s="1"/>
  <c r="L36" i="27"/>
  <c r="K36" i="27" s="1"/>
  <c r="G37" i="27"/>
  <c r="L37" i="27"/>
  <c r="K37" i="27" s="1"/>
  <c r="L38" i="27"/>
  <c r="K38" i="27" s="1"/>
  <c r="L39" i="27"/>
  <c r="L40" i="27"/>
  <c r="K40" i="27" s="1"/>
  <c r="L41" i="27"/>
  <c r="K41" i="27" s="1"/>
  <c r="L42" i="27"/>
  <c r="K42" i="27" s="1"/>
  <c r="L43" i="27"/>
  <c r="K43" i="27" s="1"/>
  <c r="L44" i="27"/>
  <c r="K44" i="27" s="1"/>
  <c r="L45" i="27"/>
  <c r="K45" i="27" s="1"/>
  <c r="L46" i="27"/>
  <c r="K46" i="27" s="1"/>
  <c r="G47" i="27"/>
  <c r="H47" i="27" s="1"/>
  <c r="L47" i="27"/>
  <c r="K47" i="27" s="1"/>
  <c r="L48" i="27"/>
  <c r="K48" i="27" s="1"/>
  <c r="L49" i="27"/>
  <c r="K49" i="27" s="1"/>
  <c r="L50" i="27"/>
  <c r="K50" i="27" s="1"/>
  <c r="L51" i="27"/>
  <c r="K51" i="27" s="1"/>
  <c r="L52" i="27"/>
  <c r="K52" i="27" s="1"/>
  <c r="L53" i="27"/>
  <c r="K53" i="27" s="1"/>
  <c r="L54" i="27"/>
  <c r="K54" i="27" s="1"/>
  <c r="L55" i="27"/>
  <c r="K55" i="27" s="1"/>
  <c r="K56" i="27"/>
  <c r="M17" i="27" l="1"/>
  <c r="O17" i="27" s="1"/>
  <c r="M27" i="27"/>
  <c r="O27" i="27" s="1"/>
  <c r="M37" i="27"/>
  <c r="N37" i="27" s="1"/>
  <c r="K39" i="27"/>
  <c r="K29" i="27"/>
  <c r="K19" i="27"/>
  <c r="M47" i="27"/>
  <c r="N47" i="27" s="1"/>
  <c r="O37" i="27" l="1"/>
  <c r="N17" i="27"/>
  <c r="N27" i="27"/>
  <c r="O47" i="27"/>
  <c r="L20" i="29"/>
  <c r="L30" i="29"/>
  <c r="L40" i="29"/>
  <c r="L50" i="29"/>
  <c r="L60" i="29"/>
  <c r="C20" i="29"/>
  <c r="C30" i="29"/>
  <c r="C40" i="29"/>
  <c r="C50" i="29"/>
  <c r="C50" i="36" s="1"/>
  <c r="C60" i="29"/>
  <c r="C60" i="18" s="1"/>
  <c r="B20" i="29"/>
  <c r="B30" i="29"/>
  <c r="B40" i="29"/>
  <c r="B50" i="29"/>
  <c r="B50" i="36" s="1"/>
  <c r="B60" i="29"/>
  <c r="B60" i="18" s="1"/>
  <c r="A20" i="29"/>
  <c r="A30" i="29"/>
  <c r="A40" i="29"/>
  <c r="A50" i="29"/>
  <c r="A50" i="36" s="1"/>
  <c r="A60" i="29"/>
  <c r="A60" i="36" s="1"/>
  <c r="E60" i="29"/>
  <c r="E61" i="29"/>
  <c r="E62" i="29"/>
  <c r="E63" i="29"/>
  <c r="E64" i="29"/>
  <c r="E65" i="29"/>
  <c r="E66" i="29"/>
  <c r="E67" i="29"/>
  <c r="E68" i="29"/>
  <c r="E69" i="29"/>
  <c r="C14" i="28"/>
  <c r="C15" i="28"/>
  <c r="C16" i="28"/>
  <c r="B13" i="28"/>
  <c r="A13" i="28"/>
  <c r="F40" i="29"/>
  <c r="C60" i="34" l="1"/>
  <c r="C60" i="35"/>
  <c r="C60" i="36"/>
  <c r="G40" i="29"/>
  <c r="B60" i="34"/>
  <c r="B60" i="35"/>
  <c r="B60" i="36"/>
  <c r="A60" i="34"/>
  <c r="A60" i="35"/>
  <c r="C50" i="34"/>
  <c r="C50" i="35"/>
  <c r="B50" i="34"/>
  <c r="B50" i="35"/>
  <c r="A50" i="34"/>
  <c r="A50" i="35"/>
  <c r="H40"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M10" i="27" s="1"/>
  <c r="L12" i="27"/>
  <c r="K12" i="27" s="1"/>
  <c r="L13" i="27"/>
  <c r="K13" i="27" s="1"/>
  <c r="L14" i="27"/>
  <c r="K14" i="27" s="1"/>
  <c r="L15" i="27"/>
  <c r="K15" i="27" s="1"/>
  <c r="L16" i="27"/>
  <c r="K16" i="27" s="1"/>
  <c r="N10" i="27" l="1"/>
  <c r="O10" i="27"/>
  <c r="K11" i="27"/>
  <c r="L16" i="28"/>
  <c r="L15" i="28"/>
  <c r="L14" i="28"/>
  <c r="L13" i="28"/>
  <c r="L11" i="28"/>
  <c r="B40" i="35" l="1"/>
  <c r="B40" i="34"/>
  <c r="B40" i="18"/>
  <c r="B40" i="36"/>
  <c r="C50" i="18"/>
  <c r="C30" i="34"/>
  <c r="C30" i="18"/>
  <c r="C30" i="35"/>
  <c r="C30" i="36"/>
  <c r="A30" i="36"/>
  <c r="A30" i="35"/>
  <c r="A30" i="18"/>
  <c r="A30" i="34"/>
  <c r="B50" i="18"/>
  <c r="B30" i="35"/>
  <c r="B30" i="34"/>
  <c r="B30" i="36"/>
  <c r="B30" i="18"/>
  <c r="C40" i="34"/>
  <c r="C40" i="18"/>
  <c r="C40" i="36"/>
  <c r="C40" i="35"/>
  <c r="A40" i="36"/>
  <c r="A40" i="35"/>
  <c r="A40" i="34"/>
  <c r="A40" i="18"/>
  <c r="G50" i="29"/>
  <c r="G60" i="29" l="1"/>
  <c r="K60" i="29"/>
  <c r="F30" i="29"/>
  <c r="C11" i="28"/>
  <c r="E60" i="18" l="1"/>
  <c r="E60" i="36"/>
  <c r="E60" i="35"/>
  <c r="E60" i="34"/>
  <c r="G30" i="29"/>
  <c r="G13" i="27"/>
  <c r="H30" i="29" l="1"/>
  <c r="C13" i="28" l="1"/>
  <c r="J13" i="28"/>
  <c r="R13" i="28"/>
  <c r="S13" i="28" s="1"/>
  <c r="J14" i="28"/>
  <c r="R14" i="28"/>
  <c r="J15" i="28"/>
  <c r="R15" i="28"/>
  <c r="J16" i="28"/>
  <c r="R16" i="28"/>
  <c r="J30" i="29" l="1"/>
  <c r="K30" i="29"/>
  <c r="K13" i="28"/>
  <c r="J40" i="29"/>
  <c r="K50" i="29"/>
  <c r="E50" i="36" l="1"/>
  <c r="E50" i="35"/>
  <c r="E50" i="34"/>
  <c r="M40" i="29"/>
  <c r="K40" i="29"/>
  <c r="M30" i="29"/>
  <c r="F50" i="29"/>
  <c r="H50" i="29" l="1"/>
  <c r="M50" i="29" l="1"/>
  <c r="J50" i="29"/>
  <c r="D50" i="36" l="1"/>
  <c r="D50" i="35"/>
  <c r="D50" i="34"/>
  <c r="F50" i="36"/>
  <c r="F50" i="35"/>
  <c r="F50" i="34"/>
  <c r="F60" i="29" l="1"/>
  <c r="H60" i="29"/>
  <c r="M60" i="29" l="1"/>
  <c r="J60" i="29"/>
  <c r="D30" i="18"/>
  <c r="D30" i="36"/>
  <c r="D30" i="35"/>
  <c r="D30" i="34"/>
  <c r="D50" i="18"/>
  <c r="D60" i="18" l="1"/>
  <c r="D60" i="36"/>
  <c r="D60" i="35"/>
  <c r="D60" i="34"/>
  <c r="F60" i="18"/>
  <c r="F60" i="36"/>
  <c r="F60" i="35"/>
  <c r="F60" i="34"/>
  <c r="E50" i="18"/>
  <c r="E30" i="34"/>
  <c r="E30" i="36"/>
  <c r="E30" i="35"/>
  <c r="E30" i="18"/>
  <c r="D40" i="34"/>
  <c r="D40" i="35"/>
  <c r="D40" i="18"/>
  <c r="D40" i="36"/>
  <c r="F50" i="18" l="1"/>
  <c r="F30" i="34"/>
  <c r="F30" i="36"/>
  <c r="F30" i="35"/>
  <c r="F30" i="18"/>
  <c r="E40" i="36"/>
  <c r="E40" i="18"/>
  <c r="E40" i="35"/>
  <c r="E40" i="34"/>
  <c r="I33" i="5" a="1"/>
  <c r="I33" i="5" s="1"/>
  <c r="F40" i="35" l="1"/>
  <c r="F40" i="18"/>
  <c r="F40" i="36"/>
  <c r="F40" i="34"/>
  <c r="C10" i="29"/>
  <c r="I27" i="5" a="1"/>
  <c r="C10" i="34" l="1"/>
  <c r="C10" i="35"/>
  <c r="C10" i="36"/>
  <c r="C20" i="34"/>
  <c r="C20" i="36"/>
  <c r="C20" i="35"/>
  <c r="I27" i="5"/>
  <c r="I21" i="5" l="1"/>
  <c r="I22" i="5"/>
  <c r="C20" i="18" l="1"/>
  <c r="C10" i="18"/>
  <c r="M13" i="27" l="1"/>
  <c r="G20" i="29" l="1"/>
  <c r="U13" i="28"/>
  <c r="K20" i="29" s="1"/>
  <c r="G10" i="29"/>
  <c r="E11" i="29"/>
  <c r="E12" i="29"/>
  <c r="R11" i="28"/>
  <c r="S10" i="28" s="1"/>
  <c r="U10" i="28" s="1"/>
  <c r="R12" i="28"/>
  <c r="J11" i="28"/>
  <c r="J12" i="28"/>
  <c r="K10" i="28" l="1"/>
  <c r="T10" i="28" s="1"/>
  <c r="V10" i="28" s="1"/>
  <c r="A20" i="36"/>
  <c r="A20" i="35"/>
  <c r="A20" i="34"/>
  <c r="B20" i="35"/>
  <c r="B20" i="34"/>
  <c r="B20" i="36"/>
  <c r="B20" i="18"/>
  <c r="A20" i="18"/>
  <c r="H13" i="27" l="1"/>
  <c r="F20" i="29" l="1"/>
  <c r="T13" i="28"/>
  <c r="N13" i="27"/>
  <c r="H20" i="29" s="1"/>
  <c r="H10" i="29"/>
  <c r="M10" i="29"/>
  <c r="O13" i="27"/>
  <c r="E10" i="29"/>
  <c r="B10" i="29"/>
  <c r="V13" i="28" l="1"/>
  <c r="M20" i="29" s="1"/>
  <c r="F20" i="36" s="1"/>
  <c r="J20" i="29"/>
  <c r="A10" i="36"/>
  <c r="A10" i="35"/>
  <c r="A10" i="34"/>
  <c r="B10" i="35"/>
  <c r="B10" i="34"/>
  <c r="B10" i="36"/>
  <c r="F10" i="36"/>
  <c r="F10" i="34"/>
  <c r="F10" i="35"/>
  <c r="B10" i="18"/>
  <c r="F10" i="18"/>
  <c r="A10" i="18"/>
  <c r="F20" i="34" l="1"/>
  <c r="F20" i="35"/>
  <c r="F20" i="18"/>
  <c r="D20" i="36"/>
  <c r="D20" i="35"/>
  <c r="D20" i="34"/>
  <c r="D20" i="18"/>
  <c r="L10" i="29"/>
  <c r="K10" i="29" l="1"/>
  <c r="E10" i="36" l="1"/>
  <c r="E10" i="34"/>
  <c r="E10" i="35"/>
  <c r="E10" i="18"/>
  <c r="E20" i="35" l="1"/>
  <c r="E20" i="36"/>
  <c r="E20" i="34"/>
  <c r="E20" i="18"/>
  <c r="J10" i="29" l="1"/>
  <c r="D10" i="36" l="1"/>
  <c r="D10" i="34"/>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<sst xmlns="http://schemas.openxmlformats.org/spreadsheetml/2006/main" count="805" uniqueCount="499">
  <si>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</si>
  <si>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</si>
  <si>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</si>
  <si>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PLANEACIÓN ESTRATÉGICA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</si>
  <si>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</si>
  <si>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</si>
  <si>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</si>
  <si>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</si>
  <si>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</si>
  <si>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</si>
  <si>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</si>
  <si>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</si>
  <si>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</si>
  <si>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</si>
  <si>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</si>
  <si>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</si>
  <si>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</si>
  <si>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</si>
  <si>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</si>
  <si>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</si>
  <si>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</si>
  <si>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</si>
  <si>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</si>
  <si>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</si>
  <si>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</si>
  <si>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</si>
  <si>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</si>
  <si>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</si>
  <si>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</si>
  <si>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</si>
  <si>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</si>
  <si>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</si>
  <si>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</si>
  <si>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</si>
  <si>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</si>
  <si>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</si>
  <si>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</si>
  <si>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</si>
  <si>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</si>
  <si>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</si>
  <si>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</si>
  <si>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</si>
  <si>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</si>
  <si>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</si>
  <si>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</si>
  <si>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</si>
  <si>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</si>
  <si>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</si>
  <si>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</si>
  <si>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</si>
  <si>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</si>
  <si>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</si>
  <si>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</si>
  <si>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Amenazas a servidores judiciales en razón al ejercicio de sus funciones.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</si>
  <si>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</si>
  <si>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</si>
  <si>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</si>
  <si>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</si>
  <si>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</si>
  <si>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</si>
  <si>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</si>
  <si>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</si>
  <si>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</si>
  <si>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</si>
  <si>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</si>
  <si>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</si>
  <si>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</si>
  <si>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</si>
  <si>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</si>
  <si>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</si>
  <si>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</si>
  <si>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</si>
  <si>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</si>
  <si>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</si>
  <si>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</si>
  <si>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</si>
  <si>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</si>
  <si>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</si>
  <si>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</si>
  <si>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</si>
  <si>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</si>
  <si>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</si>
  <si>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</si>
  <si>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</si>
  <si>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</si>
  <si>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</si>
  <si>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</si>
  <si>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</si>
  <si>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</si>
  <si>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</si>
  <si>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</si>
  <si>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</si>
  <si>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</si>
  <si>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</si>
  <si>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</si>
  <si>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</si>
  <si>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</si>
  <si>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</si>
  <si>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</si>
  <si>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</si>
  <si>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</si>
  <si>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</si>
  <si>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</si>
  <si>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</si>
  <si>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</si>
  <si>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</si>
  <si>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</si>
  <si>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</si>
  <si>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</si>
  <si>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</si>
  <si>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</si>
  <si>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</si>
  <si>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</si>
  <si>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</si>
  <si>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</si>
  <si>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</si>
  <si>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</si>
  <si>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</si>
  <si>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</si>
  <si>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</si>
  <si>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</si>
  <si>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</si>
  <si>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</si>
  <si>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</si>
  <si>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</si>
  <si>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</si>
  <si>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</si>
  <si>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</si>
  <si>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</si>
  <si>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</si>
  <si>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</si>
  <si>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</si>
  <si>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</si>
  <si>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</si>
  <si>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</si>
  <si>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</si>
  <si>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</si>
  <si>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</si>
  <si>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</si>
  <si>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</si>
  <si>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</si>
  <si>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</si>
  <si>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</si>
  <si>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</si>
  <si>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</si>
  <si>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</si>
  <si>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</si>
  <si>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</si>
  <si>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</si>
  <si>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</si>
  <si>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</si>
  <si>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</si>
  <si>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</si>
  <si>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</si>
  <si>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</si>
  <si>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</si>
  <si>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</si>
  <si>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</si>
  <si>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</si>
  <si>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</si>
  <si>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</si>
  <si>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</si>
  <si>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</si>
  <si>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</si>
  <si>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</si>
  <si>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</si>
  <si>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</si>
  <si>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</si>
  <si>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</si>
  <si>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</si>
  <si>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</si>
  <si>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</si>
  <si>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</si>
  <si>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</si>
  <si>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</si>
  <si>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</si>
  <si>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</si>
  <si>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</si>
  <si>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</si>
  <si>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</si>
  <si>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</si>
  <si>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</si>
  <si>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</si>
  <si>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</si>
  <si>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</si>
  <si>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</si>
  <si>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</si>
  <si>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</si>
  <si>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</si>
  <si>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</si>
  <si>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</si>
  <si>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</si>
  <si>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</si>
  <si>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</si>
  <si>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</si>
  <si>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</si>
  <si>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</si>
  <si>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</si>
  <si>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</si>
  <si>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</si>
  <si>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</si>
  <si>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</si>
  <si>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</si>
  <si>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</si>
  <si>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</si>
  <si>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</si>
  <si>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</si>
  <si>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</si>
  <si>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</si>
  <si>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</si>
  <si>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</si>
  <si>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</si>
  <si>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</si>
  <si>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</si>
  <si>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</si>
  <si>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</si>
  <si>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</si>
  <si>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</si>
  <si>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</si>
  <si>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</si>
  <si>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</si>
  <si>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</si>
  <si>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</si>
  <si>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</si>
  <si>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</si>
  <si>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</si>
  <si>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</si>
  <si>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</si>
  <si>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</si>
  <si>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</si>
  <si>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</si>
  <si>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</si>
  <si>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</si>
  <si>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</si>
  <si>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</si>
  <si>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</si>
  <si>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</si>
  <si>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</si>
  <si>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</si>
  <si>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</si>
  <si>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</si>
  <si>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</si>
  <si>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</si>
  <si>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</si>
  <si>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</si>
  <si>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</si>
  <si>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</si>
  <si>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</si>
  <si>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</si>
  <si>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</si>
  <si>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</si>
  <si>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</si>
  <si>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</si>
  <si>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</si>
  <si>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</si>
  <si>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</si>
  <si>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</si>
  <si>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</si>
  <si>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</si>
  <si>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</si>
  <si>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</si>
  <si>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</si>
  <si>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</si>
  <si>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</si>
  <si>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</si>
  <si>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</si>
  <si>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</si>
  <si>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</si>
  <si>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</si>
  <si>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No se presentan en forma oportuna los informes de seguimiento para la toma de decisiones de la Alta Dirección</t>
  </si>
  <si>
    <t>Afectación de reputacion,imagén,  credibilidad, satisfacción de usuarios y PI</t>
  </si>
  <si>
    <t xml:space="preserve">De la entidad, seccional, despachos a nivel local o municipal </t>
  </si>
  <si>
    <t>Incumplimiento de las metas establecidas</t>
  </si>
  <si>
    <t>Incumplimiento del 20% de los indicadores del proceso</t>
  </si>
  <si>
    <t>No se fortalezca la administración de justicia</t>
  </si>
  <si>
    <t xml:space="preserve">la planeacion establecida no aporta a la mejora en la administracion de justicia ni al cumplimiento de sus principios </t>
  </si>
  <si>
    <t>1. Inoportunidad en la asignación de los recursos</t>
  </si>
  <si>
    <t>2. Cargos sin perfiles óptimos, para la labor especifica de planeación y seguimiento a la misma.</t>
  </si>
  <si>
    <t>3. Falta de equipos y herramientas tecnológicas para desarrollar las tareas.</t>
  </si>
  <si>
    <t>4. Sobrecargas de trabajo.</t>
  </si>
  <si>
    <t xml:space="preserve">5. Recortes presupuestales </t>
  </si>
  <si>
    <t xml:space="preserve">6. No se  consideren las necesidades de las dependencias </t>
  </si>
  <si>
    <t xml:space="preserve">Recibir dádivas o beneficios a nombre propio o de terceros para direccionar planes a desarrollar y recursos de financiación </t>
  </si>
  <si>
    <t xml:space="preserve">Se direccionan planes y recursos para desarrolar palne que no son prioritarias o no aportan al cumplimiento de los objetivos institucionales </t>
  </si>
  <si>
    <t>1. Insuficientes programas de capacitación para la toma de conciencia debido al desconocimiento de la ley antisoborno (ISO 37001: 2016), Plan Anticorrupcion y de los Valores y Principios propios de la Entidad</t>
  </si>
  <si>
    <t>Muy Alta - 5</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</si>
  <si>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</si>
  <si>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</si>
  <si>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</si>
  <si>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</si>
  <si>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</si>
  <si>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</si>
  <si>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</si>
  <si>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</si>
  <si>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Muy Baja - 1</t>
  </si>
  <si>
    <t>2. Debilidades en los controles de los procedimientos para la formulación del planes estratégicos.</t>
  </si>
  <si>
    <t xml:space="preserve">3. Manipulación de datos, estadísticas,  diagnósticos sobre la administración de justicia,  que preponderen o creen  necesidades para beneficiar intereses propios y/o terceros. </t>
  </si>
  <si>
    <t xml:space="preserve">Ofrecer, prometer, entregar, aceptar o solicitar una ventaja indebida  a favor propio o de terceros al realizar el seguimiento de la planeación estratégica de forma deficiente, incompleta e inorportuna </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</si>
  <si>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 xml:space="preserve">institucional y proyectos de inversión </t>
    </r>
  </si>
  <si>
    <t xml:space="preserve">PARA LOS RIESGOS DE CORRUPCIÓN POR POLÍTICA EL IMPACTO SIEMPRE SERÁ MAYOR O CATASTRÓFICO Y SU REDACCIÓN  DEBE CONSERVAR EL MODELO PROPUESTO </t>
  </si>
  <si>
    <t xml:space="preserve">2. Falta identificar y hacer seguimiento a funcionarios sensibles </t>
  </si>
  <si>
    <t>3. Insuficiente seguimiento a la ejecución de los proyectos de inversión y la destinación de los recursos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</si>
  <si>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</si>
  <si>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</si>
  <si>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</si>
  <si>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</si>
  <si>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</si>
  <si>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</si>
  <si>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</si>
  <si>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</si>
  <si>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</si>
  <si>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</si>
  <si>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</si>
  <si>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</si>
  <si>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</si>
  <si>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</si>
  <si>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</si>
  <si>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</si>
  <si>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</si>
  <si>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</si>
  <si>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</si>
  <si>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</si>
  <si>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</si>
  <si>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</si>
  <si>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</si>
  <si>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</si>
  <si>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</si>
  <si>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</si>
  <si>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</si>
  <si>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</si>
  <si>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</si>
  <si>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</si>
  <si>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</si>
  <si>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</si>
  <si>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</si>
  <si>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</si>
  <si>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</si>
  <si>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</si>
  <si>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</si>
  <si>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</si>
  <si>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</si>
  <si>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</si>
  <si>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</si>
  <si>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</si>
  <si>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</si>
  <si>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</si>
  <si>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</si>
  <si>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</si>
  <si>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</si>
  <si>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</si>
  <si>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</si>
  <si>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</si>
  <si>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</si>
  <si>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</si>
  <si>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</si>
  <si>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</si>
  <si>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</si>
  <si>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</si>
  <si>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</si>
  <si>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</si>
  <si>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</si>
  <si>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</si>
  <si>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</si>
  <si>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</si>
  <si>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</si>
  <si>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</si>
  <si>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</si>
  <si>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</si>
  <si>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</si>
  <si>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</si>
  <si>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</si>
  <si>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</si>
  <si>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</si>
  <si>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</si>
  <si>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</si>
  <si>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</si>
  <si>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</si>
  <si>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</si>
  <si>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</si>
  <si>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</si>
  <si>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</si>
  <si>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</si>
  <si>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</si>
  <si>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</si>
  <si>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</si>
  <si>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</si>
  <si>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</si>
  <si>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</si>
  <si>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</si>
  <si>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</si>
  <si>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</si>
  <si>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</si>
  <si>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</si>
  <si>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</si>
  <si>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</si>
  <si>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</si>
  <si>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</si>
  <si>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</si>
  <si>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</si>
  <si>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</si>
  <si>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</si>
  <si>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</si>
  <si>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</si>
  <si>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</si>
  <si>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</si>
  <si>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</si>
  <si>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</si>
  <si>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</si>
  <si>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</si>
  <si>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</si>
  <si>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</si>
  <si>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</si>
  <si>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</si>
  <si>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</si>
  <si>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</si>
  <si>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</si>
  <si>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</si>
  <si>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</si>
  <si>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</si>
  <si>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</si>
  <si>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</si>
  <si>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</si>
  <si>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</si>
  <si>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</si>
  <si>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</si>
  <si>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</si>
  <si>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</si>
  <si>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</si>
  <si>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</si>
  <si>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</si>
  <si>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</si>
  <si>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</si>
  <si>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</si>
  <si>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</si>
  <si>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</si>
  <si>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</si>
  <si>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</si>
  <si>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</si>
  <si>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</si>
  <si>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</si>
  <si>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</si>
  <si>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</si>
  <si>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</si>
  <si>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</si>
  <si>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</si>
  <si>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</si>
  <si>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</si>
  <si>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</si>
  <si>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</si>
  <si>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</si>
  <si>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</si>
  <si>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</si>
  <si>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</si>
  <si>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</si>
  <si>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</si>
  <si>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</si>
  <si>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</si>
  <si>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Demora  o incumplimiento  en la presentación de los informes de seguimiento de los instrumentos del SIGCMA</t>
  </si>
  <si>
    <t>Las acciones formuladas para desarrollar el Plan de Accion, no aportan al cumplimiento de objetivos y metas</t>
  </si>
  <si>
    <t>1. Inadecuado ejercicio de planeación, para determinar las actividades que se deben realizar para el cumplimiento del plan de acción.</t>
  </si>
  <si>
    <t>2. Falta de capacitación en la formulación de planes y programas.</t>
  </si>
  <si>
    <t>3. Información desactualizada o incompleta o fragmentada.</t>
  </si>
  <si>
    <t>Realizar apoyos periodicos por parte del profesional de enlace para mejorar los tiempos de entrega de los informes.</t>
  </si>
  <si>
    <t>Desarticulación de las actividades del plan de accion, matriz de riesgos y matriz de indicadotes de la seccional</t>
  </si>
  <si>
    <t>Realizar apoyos periodicos por parte del profesional de enlace en el diligenciamiento de las actividades realizadas cada trimestre.</t>
  </si>
  <si>
    <t>Consejo Seccional de la Judicatura del Valle del Cauca
Dirección Seccional de Administración Judicial Cali-Valle del Cauca</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</si>
  <si>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</si>
  <si>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 xml:space="preserve">Incremento de la credibilidad y confianza en la administración de justicia al implementar y certificar sus Sistemas de Gestión. </t>
  </si>
  <si>
    <t>Aumento de la demanda de Justicia a causa de la problemática social y/u otros factores</t>
  </si>
  <si>
    <t xml:space="preserve">Afectaciones a la infraestructura física de las sedes Judiciales y Administrativas </t>
  </si>
  <si>
    <t>Marco regulatorio del  MINTICs, para la gobernanza, gobernabilidad y transformación digital</t>
  </si>
  <si>
    <t>Generar espacios donde se realicen acuerdo interinstitucionales para poder consultar información que beneficie a la administración de justicia</t>
  </si>
  <si>
    <t>Actualización del marco normativo que afecte de manera directa o indirecta la función pública de administrar justicia.</t>
  </si>
  <si>
    <t>Contar con la Norma Técnica de Calidad Actualizada NTC 6256:2021 y GTC 286 2021</t>
  </si>
  <si>
    <t xml:space="preserve">Carencia  de manuales  de funciones y procedimientos  para los servidores Judiciales </t>
  </si>
  <si>
    <t>Debilidad para el fortalecimiento de competencias propias en el desarrollo de las actividades asignadas</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</si>
  <si>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</si>
  <si>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Falta de tiempo para acceder a la formación de  interés, tales como: Sensibilizaciones, cursos, talleres,  capacitaciones, diplomados, entre otros</t>
  </si>
  <si>
    <t>Falta de apropiación y aplicación del conocimiento y de las buenas prácticas en los avances tecnológicos</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</si>
  <si>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</si>
  <si>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Falencias en la articulación con los modelos gobernanza de Tecnologías de la Información (TI) en la entidad</t>
  </si>
  <si>
    <t>Formación de Auditores en modelos de gestión en los esquemas en los que se encuentran certificada la Rama Judicial.</t>
  </si>
  <si>
    <t>ESTRATEGIA / ACCIÓN / PROYECTO</t>
  </si>
  <si>
    <t xml:space="preserve">GESTIONA  </t>
  </si>
  <si>
    <t>Nivel Seccional</t>
  </si>
  <si>
    <t>No se materializaron riesgos</t>
  </si>
  <si>
    <t>Solicitar plazo adicional para la presentación de los informes al nivel central para subsanar el incumplimiento</t>
  </si>
  <si>
    <t>¿Está establecida la frecuencia del control?</t>
  </si>
  <si>
    <t>Estrategicos</t>
  </si>
  <si>
    <t>1. Poco talento humano con conocimientos, habilidades, destrezas y experiencia en el diligenciamiento de los instrumentos del SIGCMA.</t>
  </si>
  <si>
    <t>2. Alto volumen de carga laboral</t>
  </si>
  <si>
    <t>A traves del apoyo del nivel nacional con la persona designada al Suroccidente y con el apoyo del nivel seccional se realizan capacitaciones y asesorias a los líderes de proceso para el correcto diligenciamiento de la documentación requerida con el apoyo del nivel tanto central como seccional, de manera trimestral y cada que un coordinador asi lo requiera</t>
  </si>
  <si>
    <t>Los líderes de procesos asumen esta actividad como parte de su labor a desarrollar, por lo tanto el líder del sistema les recuerda trimestralmente los plazos para la presentación de los informes,  para evitar que las demas labores impidan este cumplimiento</t>
  </si>
  <si>
    <t>Se realizan reuniones periodicas del Comité Seccional de la alta dirección con el fin de verificar el cumplimiento de las actividades y su articulación con el resto del sistema</t>
  </si>
  <si>
    <t>Por parte del nivel central y el nivel seccional se desarrollan espacios de capacitación y actualización para los líderes de proceso y sus colaboradores en el diligenciamiento de los planes de acción.</t>
  </si>
  <si>
    <t>Se revisa periodicamente el micrositio del SIGCMA del nivel central con el fin de descargar los formatos y procedimientos modificados para tener la información actualizada y acorde a los cambios del nivel central</t>
  </si>
  <si>
    <t>4. Falta de coordinación y trabajo en equipo de los líderes de proceso.</t>
  </si>
  <si>
    <t>En todas las áreas se realiza constante comunicación acerca de las actividades desarrolladas logrando una adecuada articulación en los procesos</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</si>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</sst>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trike/>
      <sz val="1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b/>
      <sz val="8"/>
      <color rgb="FF000000"/>
      <name val="Times New Roman"/>
      <family val="1"/>
    </font>
    <font>
      <b/>
      <sz val="8"/>
      <color rgb="FF767171"/>
      <name val="Times New Roman"/>
      <family val="1"/>
    </font>
    <font>
      <sz val="12"/>
      <name val="Calibri"/>
      <family val="2"/>
      <scheme val="minor"/>
    </font>
    <font>
      <b/>
      <sz val="11"/>
      <color theme="0"/>
      <name val="Azo Sans Medium"/>
    </font>
    <font>
      <b/>
      <sz val="11"/>
      <color rgb="FF004D6D"/>
      <name val="Azo Sans Medium"/>
    </font>
    <font>
      <sz val="11"/>
      <name val="Azo Sans Light"/>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2"/>
        <bgColor indexed="64"/>
      </patternFill>
    </fill>
  </fills>
  <borders count="13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style="dotted">
        <color rgb="FF4DC0E3"/>
      </top>
      <bottom style="dotted">
        <color rgb="FF4DC0E3"/>
      </bottom>
      <diagonal/>
    </border>
    <border>
      <left style="dashed">
        <color rgb="FF00B0F0"/>
      </left>
      <right style="dashed">
        <color rgb="FF00B0F0"/>
      </right>
      <top style="dashed">
        <color rgb="FF00B0F0"/>
      </top>
      <bottom style="dashed">
        <color rgb="FF00B0F0"/>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dashed">
        <color rgb="FF00B0F0"/>
      </left>
      <right/>
      <top style="dashed">
        <color rgb="FF00B0F0"/>
      </top>
      <bottom style="dashed">
        <color rgb="FF00B0F0"/>
      </bottom>
      <diagonal/>
    </border>
    <border>
      <left/>
      <right/>
      <top style="dashed">
        <color rgb="FF00B0F0"/>
      </top>
      <bottom style="dashed">
        <color rgb="FF00B0F0"/>
      </bottom>
      <diagonal/>
    </border>
    <border>
      <left/>
      <right style="dashed">
        <color rgb="FF00B0F0"/>
      </right>
      <top style="dashed">
        <color rgb="FF00B0F0"/>
      </top>
      <bottom style="dashed">
        <color rgb="FF00B0F0"/>
      </bottom>
      <diagonal/>
    </border>
    <border>
      <left style="dashed">
        <color rgb="FF00B0F0"/>
      </left>
      <right style="dashed">
        <color rgb="FF00B0F0"/>
      </right>
      <top style="dashed">
        <color rgb="FF00B0F0"/>
      </top>
      <bottom/>
      <diagonal/>
    </border>
    <border>
      <left style="dashed">
        <color rgb="FF00B0F0"/>
      </left>
      <right style="dashed">
        <color rgb="FF00B0F0"/>
      </right>
      <top/>
      <bottom style="dashed">
        <color rgb="FF00B0F0"/>
      </bottom>
      <diagonal/>
    </border>
    <border>
      <left style="hair">
        <color rgb="FF4DC0E3"/>
      </left>
      <right/>
      <top style="hair">
        <color rgb="FF4DC0E3"/>
      </top>
      <bottom/>
      <diagonal/>
    </border>
    <border>
      <left/>
      <right/>
      <top style="hair">
        <color rgb="FF4DC0E3"/>
      </top>
      <bottom/>
      <diagonal/>
    </border>
    <border>
      <left/>
      <right style="hair">
        <color rgb="FF4DC0E3"/>
      </right>
      <top style="hair">
        <color rgb="FF4DC0E3"/>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56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1" fillId="3" borderId="0" xfId="0" applyFont="1" applyFill="1"/>
    <xf numFmtId="0" fontId="51" fillId="3" borderId="0" xfId="0" applyFont="1" applyFill="1"/>
    <xf numFmtId="0" fontId="62" fillId="3" borderId="0" xfId="0" applyFont="1" applyFill="1"/>
    <xf numFmtId="0" fontId="63" fillId="0" borderId="21" xfId="0" applyFont="1" applyBorder="1" applyAlignment="1">
      <alignment horizontal="justify" vertical="center" wrapText="1" readingOrder="1"/>
    </xf>
    <xf numFmtId="0" fontId="63" fillId="0" borderId="22" xfId="0" applyFont="1" applyBorder="1" applyAlignment="1">
      <alignment horizontal="justify" vertical="center" wrapText="1" readingOrder="1"/>
    </xf>
    <xf numFmtId="0" fontId="63" fillId="0" borderId="6" xfId="0" applyFont="1" applyBorder="1" applyAlignment="1">
      <alignment horizontal="left" vertical="center" wrapText="1"/>
    </xf>
    <xf numFmtId="0" fontId="64" fillId="3" borderId="0" xfId="0" applyFont="1" applyFill="1"/>
    <xf numFmtId="0" fontId="10" fillId="0" borderId="0" xfId="0" applyFont="1"/>
    <xf numFmtId="0" fontId="61" fillId="0" borderId="0" xfId="0" applyFont="1"/>
    <xf numFmtId="0" fontId="65" fillId="0" borderId="0" xfId="0" applyFont="1" applyAlignment="1">
      <alignment horizontal="center"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09" xfId="0" applyFont="1" applyFill="1" applyBorder="1" applyAlignment="1" applyProtection="1">
      <alignment horizontal="left" vertical="center" wrapText="1"/>
      <protection locked="0"/>
    </xf>
    <xf numFmtId="0" fontId="75" fillId="19" borderId="109" xfId="0" applyFont="1" applyFill="1" applyBorder="1" applyAlignment="1" applyProtection="1">
      <alignment horizontal="center" vertical="center"/>
      <protection locked="0"/>
    </xf>
    <xf numFmtId="0" fontId="76" fillId="5" borderId="109"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12" xfId="0" applyFont="1" applyFill="1" applyBorder="1" applyAlignment="1">
      <alignment horizontal="center" vertical="center" wrapText="1" readingOrder="1"/>
    </xf>
    <xf numFmtId="0" fontId="79" fillId="3" borderId="112" xfId="0" applyFont="1" applyFill="1" applyBorder="1" applyAlignment="1">
      <alignment horizontal="center" vertical="center" wrapText="1" readingOrder="1"/>
    </xf>
    <xf numFmtId="0" fontId="79" fillId="3" borderId="112" xfId="0" applyFont="1" applyFill="1" applyBorder="1" applyAlignment="1">
      <alignment horizontal="center" vertical="center" wrapText="1"/>
    </xf>
    <xf numFmtId="0" fontId="73" fillId="3" borderId="0" xfId="0" applyFont="1" applyFill="1"/>
    <xf numFmtId="0" fontId="79" fillId="0" borderId="112" xfId="0" applyFont="1" applyBorder="1" applyAlignment="1">
      <alignment horizontal="center" vertical="center" wrapText="1" readingOrder="1"/>
    </xf>
    <xf numFmtId="0" fontId="76" fillId="0" borderId="0" xfId="0" applyFont="1" applyAlignment="1">
      <alignment vertical="center" wrapText="1"/>
    </xf>
    <xf numFmtId="0" fontId="77" fillId="0" borderId="112" xfId="0" applyFont="1" applyBorder="1" applyAlignment="1">
      <alignment vertical="center" wrapText="1" readingOrder="1"/>
    </xf>
    <xf numFmtId="0" fontId="75" fillId="0" borderId="0" xfId="0" applyFont="1"/>
    <xf numFmtId="0" fontId="79" fillId="3" borderId="112" xfId="0" applyFont="1" applyFill="1" applyBorder="1" applyAlignment="1">
      <alignment horizontal="center" vertical="center"/>
    </xf>
    <xf numFmtId="0" fontId="79" fillId="3" borderId="113" xfId="0" applyFont="1" applyFill="1" applyBorder="1" applyAlignment="1">
      <alignment horizontal="center" vertical="center" wrapText="1" readingOrder="1"/>
    </xf>
    <xf numFmtId="0" fontId="79" fillId="3" borderId="113"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83" fillId="0" borderId="117" xfId="0" applyFont="1" applyBorder="1" applyAlignment="1">
      <alignment horizontal="center" vertical="center" wrapText="1"/>
    </xf>
    <xf numFmtId="0" fontId="83" fillId="0" borderId="82" xfId="0" applyFont="1" applyBorder="1" applyAlignment="1">
      <alignment horizontal="center" vertical="center" wrapText="1"/>
    </xf>
    <xf numFmtId="0" fontId="84" fillId="0" borderId="80" xfId="0" applyFont="1" applyBorder="1" applyAlignment="1">
      <alignment horizontal="center" vertical="center" wrapText="1"/>
    </xf>
    <xf numFmtId="0" fontId="84" fillId="0" borderId="20" xfId="0" applyFont="1" applyBorder="1" applyAlignment="1">
      <alignment horizontal="center" vertical="center" wrapText="1"/>
    </xf>
    <xf numFmtId="0" fontId="83" fillId="0" borderId="118" xfId="0" applyFont="1" applyBorder="1" applyAlignment="1">
      <alignment horizontal="center" vertical="center" wrapText="1"/>
    </xf>
    <xf numFmtId="0" fontId="83" fillId="0" borderId="12" xfId="0" applyFont="1" applyBorder="1" applyAlignment="1">
      <alignment horizontal="center" vertical="center" wrapText="1"/>
    </xf>
    <xf numFmtId="14" fontId="84" fillId="0" borderId="20" xfId="0" applyNumberFormat="1" applyFont="1" applyBorder="1" applyAlignment="1">
      <alignment horizontal="center" vertical="center" wrapText="1"/>
    </xf>
    <xf numFmtId="0" fontId="79" fillId="3" borderId="112" xfId="0" applyFont="1" applyFill="1" applyBorder="1" applyAlignment="1">
      <alignment horizontal="justify" vertical="center" wrapText="1"/>
    </xf>
    <xf numFmtId="0" fontId="79" fillId="0" borderId="112" xfId="0" applyFont="1" applyBorder="1" applyAlignment="1">
      <alignment horizontal="justify" vertical="center" wrapText="1"/>
    </xf>
    <xf numFmtId="0" fontId="79" fillId="21" borderId="112" xfId="0" applyFont="1" applyFill="1" applyBorder="1" applyAlignment="1">
      <alignment horizontal="justify" vertical="center" wrapText="1"/>
    </xf>
    <xf numFmtId="0" fontId="79" fillId="3" borderId="112" xfId="0" applyFont="1" applyFill="1" applyBorder="1" applyAlignment="1">
      <alignment horizontal="justify" vertical="center" wrapText="1" readingOrder="1"/>
    </xf>
    <xf numFmtId="0" fontId="73" fillId="3" borderId="0" xfId="0" applyFont="1" applyFill="1" applyAlignment="1">
      <alignment horizontal="justify" vertical="center"/>
    </xf>
    <xf numFmtId="0" fontId="79" fillId="3" borderId="112" xfId="0" applyFont="1" applyFill="1" applyBorder="1" applyAlignment="1">
      <alignment horizontal="justify" vertical="center"/>
    </xf>
    <xf numFmtId="0" fontId="79" fillId="3" borderId="113" xfId="0" applyFont="1" applyFill="1" applyBorder="1" applyAlignment="1">
      <alignment horizontal="justify" vertical="center" wrapText="1"/>
    </xf>
    <xf numFmtId="0" fontId="0" fillId="22" borderId="0" xfId="0" applyFill="1"/>
    <xf numFmtId="0" fontId="87" fillId="5" borderId="122" xfId="0" applyFont="1" applyFill="1" applyBorder="1" applyAlignment="1">
      <alignment horizontal="center" vertical="center"/>
    </xf>
    <xf numFmtId="0" fontId="76" fillId="0" borderId="122" xfId="0" applyFont="1" applyBorder="1" applyAlignment="1">
      <alignment horizontal="justify" vertical="center" wrapText="1"/>
    </xf>
    <xf numFmtId="0" fontId="76" fillId="0" borderId="122" xfId="0" applyFont="1" applyBorder="1" applyAlignment="1">
      <alignment horizontal="center" vertical="center" wrapText="1"/>
    </xf>
    <xf numFmtId="0" fontId="88" fillId="0" borderId="122" xfId="0" applyFont="1" applyBorder="1" applyAlignment="1">
      <alignment horizontal="left" vertical="center"/>
    </xf>
    <xf numFmtId="0" fontId="88" fillId="0" borderId="122" xfId="0" applyFont="1" applyBorder="1" applyAlignment="1">
      <alignment horizontal="left"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8" fillId="19" borderId="119" xfId="0" applyFont="1" applyFill="1" applyBorder="1" applyAlignment="1">
      <alignment horizontal="center" vertical="center" wrapText="1" readingOrder="1"/>
    </xf>
    <xf numFmtId="0" fontId="78" fillId="19" borderId="120" xfId="0" applyFont="1" applyFill="1" applyBorder="1" applyAlignment="1">
      <alignment horizontal="center" vertical="center" wrapText="1" readingOrder="1"/>
    </xf>
    <xf numFmtId="0" fontId="78" fillId="19" borderId="121" xfId="0" applyFont="1" applyFill="1" applyBorder="1" applyAlignment="1">
      <alignment horizontal="center" vertical="center" wrapText="1" readingOrder="1"/>
    </xf>
    <xf numFmtId="0" fontId="77" fillId="0" borderId="113" xfId="0" applyFont="1" applyBorder="1" applyAlignment="1">
      <alignment horizontal="center" vertical="center" wrapText="1" readingOrder="1"/>
    </xf>
    <xf numFmtId="0" fontId="77" fillId="0" borderId="115" xfId="0" applyFont="1" applyBorder="1" applyAlignment="1">
      <alignment horizontal="center" vertical="center" wrapText="1" readingOrder="1"/>
    </xf>
    <xf numFmtId="0" fontId="77" fillId="0" borderId="114" xfId="0" applyFont="1" applyBorder="1" applyAlignment="1">
      <alignment horizontal="center" vertical="center" wrapText="1" readingOrder="1"/>
    </xf>
    <xf numFmtId="0" fontId="77" fillId="3" borderId="113" xfId="0" applyFont="1" applyFill="1" applyBorder="1" applyAlignment="1">
      <alignment horizontal="center" vertical="center" wrapText="1" readingOrder="1"/>
    </xf>
    <xf numFmtId="0" fontId="77" fillId="3" borderId="114" xfId="0" applyFont="1" applyFill="1" applyBorder="1" applyAlignment="1">
      <alignment horizontal="center" vertical="center" wrapText="1" readingOrder="1"/>
    </xf>
    <xf numFmtId="0" fontId="77" fillId="0" borderId="113" xfId="0" applyFont="1" applyBorder="1" applyAlignment="1">
      <alignment horizontal="left" vertical="center" wrapText="1" readingOrder="1"/>
    </xf>
    <xf numFmtId="0" fontId="77" fillId="0" borderId="115" xfId="0" applyFont="1" applyBorder="1" applyAlignment="1">
      <alignment horizontal="left" vertical="center" wrapText="1" readingOrder="1"/>
    </xf>
    <xf numFmtId="0" fontId="77" fillId="0" borderId="114" xfId="0" applyFont="1" applyBorder="1" applyAlignment="1">
      <alignment horizontal="left" vertical="center" wrapText="1" readingOrder="1"/>
    </xf>
    <xf numFmtId="0" fontId="74" fillId="0" borderId="0" xfId="0" applyFont="1" applyAlignment="1" applyProtection="1">
      <alignment horizontal="center" vertical="center" wrapText="1"/>
      <protection locked="0"/>
    </xf>
    <xf numFmtId="0" fontId="76" fillId="5" borderId="110" xfId="0" applyFont="1" applyFill="1" applyBorder="1" applyAlignment="1" applyProtection="1">
      <alignment horizontal="center" vertical="center" wrapText="1"/>
      <protection locked="0"/>
    </xf>
    <xf numFmtId="0" fontId="76" fillId="5" borderId="111" xfId="0" applyFont="1" applyFill="1" applyBorder="1" applyAlignment="1" applyProtection="1">
      <alignment horizontal="center" vertical="center" wrapText="1"/>
      <protection locked="0"/>
    </xf>
    <xf numFmtId="0" fontId="76" fillId="5" borderId="109" xfId="0" applyFont="1" applyFill="1" applyBorder="1" applyAlignment="1" applyProtection="1">
      <alignment horizontal="center" vertical="center" wrapText="1"/>
      <protection locked="0"/>
    </xf>
    <xf numFmtId="0" fontId="75" fillId="5" borderId="109" xfId="0" applyFont="1" applyFill="1" applyBorder="1" applyAlignment="1" applyProtection="1">
      <alignment horizontal="center" vertical="center"/>
      <protection locked="0"/>
    </xf>
    <xf numFmtId="0" fontId="77" fillId="0" borderId="109" xfId="0" applyFont="1" applyBorder="1" applyAlignment="1" applyProtection="1">
      <alignment horizontal="center" vertical="center"/>
      <protection locked="0"/>
    </xf>
    <xf numFmtId="0" fontId="77" fillId="20" borderId="109" xfId="0" applyFont="1" applyFill="1" applyBorder="1" applyAlignment="1" applyProtection="1">
      <alignment horizontal="center" vertical="center"/>
      <protection locked="0"/>
    </xf>
    <xf numFmtId="0" fontId="73" fillId="5" borderId="109" xfId="0" applyFont="1" applyFill="1" applyBorder="1" applyAlignment="1" applyProtection="1">
      <alignment horizontal="center" vertical="center" wrapText="1"/>
      <protection locked="0"/>
    </xf>
    <xf numFmtId="0" fontId="73" fillId="5" borderId="109" xfId="0" applyFont="1" applyFill="1" applyBorder="1" applyAlignment="1" applyProtection="1">
      <alignment horizontal="center" vertical="center"/>
      <protection locked="0"/>
    </xf>
    <xf numFmtId="0" fontId="76" fillId="5" borderId="109" xfId="0" applyFont="1" applyFill="1" applyBorder="1" applyAlignment="1" applyProtection="1">
      <alignment horizontal="left" vertical="center" wrapText="1"/>
      <protection locked="0"/>
    </xf>
    <xf numFmtId="0" fontId="86" fillId="19" borderId="130" xfId="0" applyFont="1" applyFill="1" applyBorder="1" applyAlignment="1">
      <alignment horizontal="center" vertical="center"/>
    </xf>
    <xf numFmtId="0" fontId="86" fillId="19" borderId="131" xfId="0" applyFont="1" applyFill="1" applyBorder="1" applyAlignment="1">
      <alignment horizontal="center" vertical="center"/>
    </xf>
    <xf numFmtId="0" fontId="86" fillId="19" borderId="132" xfId="0" applyFont="1" applyFill="1" applyBorder="1" applyAlignment="1">
      <alignment horizontal="center" vertical="center"/>
    </xf>
    <xf numFmtId="0" fontId="81" fillId="0" borderId="0" xfId="0" applyFont="1" applyAlignment="1">
      <alignment horizontal="center" vertical="center" wrapText="1"/>
    </xf>
    <xf numFmtId="0" fontId="87" fillId="20" borderId="128" xfId="0" applyFont="1" applyFill="1" applyBorder="1" applyAlignment="1">
      <alignment horizontal="center" vertical="center" wrapText="1"/>
    </xf>
    <xf numFmtId="0" fontId="87" fillId="20" borderId="129" xfId="0" applyFont="1" applyFill="1" applyBorder="1" applyAlignment="1">
      <alignment horizontal="center" vertical="center" wrapText="1"/>
    </xf>
    <xf numFmtId="0" fontId="87" fillId="20" borderId="125" xfId="0" applyFont="1" applyFill="1" applyBorder="1" applyAlignment="1">
      <alignment horizontal="center" vertical="center"/>
    </xf>
    <xf numFmtId="0" fontId="87" fillId="20" borderId="126" xfId="0" applyFont="1" applyFill="1" applyBorder="1" applyAlignment="1">
      <alignment horizontal="center" vertical="center"/>
    </xf>
    <xf numFmtId="0" fontId="87" fillId="20" borderId="127" xfId="0" applyFont="1" applyFill="1" applyBorder="1" applyAlignment="1">
      <alignment horizontal="center" vertical="center"/>
    </xf>
    <xf numFmtId="0" fontId="87" fillId="20" borderId="123" xfId="0" applyFont="1" applyFill="1" applyBorder="1" applyAlignment="1">
      <alignment horizontal="center" vertical="center"/>
    </xf>
    <xf numFmtId="0" fontId="87" fillId="20" borderId="124"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3"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0"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2"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6"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5"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6"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7"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98" xfId="2" applyFont="1" applyFill="1" applyBorder="1" applyAlignment="1">
      <alignment horizontal="center" vertical="center" wrapText="1"/>
    </xf>
    <xf numFmtId="0" fontId="60" fillId="4" borderId="99" xfId="1" applyFont="1" applyFill="1" applyBorder="1" applyAlignment="1">
      <alignment horizontal="center" vertical="center"/>
    </xf>
    <xf numFmtId="0" fontId="60" fillId="4" borderId="95" xfId="1" applyFont="1" applyFill="1" applyBorder="1" applyAlignment="1">
      <alignment horizontal="center" vertical="center"/>
    </xf>
    <xf numFmtId="0" fontId="66" fillId="3" borderId="0" xfId="1" applyFont="1" applyFill="1" applyAlignment="1">
      <alignment horizontal="center" vertical="center" wrapText="1"/>
    </xf>
    <xf numFmtId="0" fontId="66" fillId="3" borderId="0" xfId="1" applyFont="1" applyFill="1" applyAlignment="1">
      <alignment horizontal="justify" vertical="center" wrapText="1"/>
    </xf>
    <xf numFmtId="0" fontId="27" fillId="0" borderId="44"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46"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134" xfId="0" applyBorder="1" applyAlignment="1">
      <alignment horizontal="center" vertical="center" wrapText="1"/>
    </xf>
    <xf numFmtId="0" fontId="0" fillId="0" borderId="135" xfId="0" applyBorder="1" applyAlignment="1">
      <alignment horizontal="center" vertical="center" wrapText="1"/>
    </xf>
    <xf numFmtId="0" fontId="0" fillId="0" borderId="136"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6" xfId="4"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0" fontId="71" fillId="10" borderId="0" xfId="0" applyFont="1" applyFill="1" applyAlignment="1">
      <alignment horizontal="center" vertical="center" wrapText="1"/>
    </xf>
    <xf numFmtId="0" fontId="0" fillId="0" borderId="116" xfId="0" applyBorder="1" applyAlignment="1">
      <alignment horizontal="center" vertical="center" wrapText="1"/>
    </xf>
    <xf numFmtId="0" fontId="0" fillId="0" borderId="45" xfId="0" applyBorder="1" applyAlignment="1">
      <alignment horizontal="center" vertical="center" wrapText="1"/>
    </xf>
    <xf numFmtId="0" fontId="0" fillId="0" borderId="104"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33" xfId="0" applyFill="1" applyBorder="1" applyAlignment="1">
      <alignment horizontal="center" vertical="center" wrapText="1"/>
    </xf>
    <xf numFmtId="0" fontId="0" fillId="0" borderId="32" xfId="0" applyBorder="1" applyAlignment="1">
      <alignment horizontal="center" vertical="center" wrapText="1"/>
    </xf>
    <xf numFmtId="0" fontId="0" fillId="0" borderId="23" xfId="0" applyBorder="1" applyAlignment="1">
      <alignment horizontal="center" vertical="center" wrapText="1"/>
    </xf>
    <xf numFmtId="0" fontId="12" fillId="0" borderId="32"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23" xfId="0" applyFont="1"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85" fillId="0" borderId="35" xfId="0" applyFont="1" applyBorder="1" applyAlignment="1">
      <alignment horizontal="center" vertical="center" wrapText="1"/>
    </xf>
    <xf numFmtId="0" fontId="85" fillId="0" borderId="6" xfId="0" applyFont="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90"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12" fillId="0" borderId="44" xfId="0" applyFont="1" applyBorder="1" applyAlignment="1">
      <alignment horizontal="center" vertical="center" wrapText="1"/>
    </xf>
    <xf numFmtId="0" fontId="0" fillId="0" borderId="43" xfId="0" applyBorder="1" applyAlignment="1">
      <alignment horizontal="center" vertical="center" wrapText="1"/>
    </xf>
    <xf numFmtId="0" fontId="0" fillId="0" borderId="13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0" fillId="0" borderId="24" xfId="0"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08"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35" fillId="11" borderId="93" xfId="0" applyNumberFormat="1" applyFont="1" applyFill="1" applyBorder="1" applyAlignment="1" applyProtection="1">
      <alignment horizontal="center" vertical="center" wrapText="1"/>
      <protection locked="0"/>
    </xf>
    <xf numFmtId="1" fontId="35" fillId="11" borderId="94" xfId="0" applyNumberFormat="1" applyFont="1" applyFill="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1" fontId="35" fillId="0" borderId="93"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wrapText="1"/>
    </xf>
    <xf numFmtId="1" fontId="35" fillId="0" borderId="35" xfId="0" applyNumberFormat="1" applyFont="1" applyBorder="1" applyAlignment="1" applyProtection="1">
      <alignment horizontal="center" vertical="center" wrapText="1"/>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2"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cellXfs>
  <cellStyles count="6">
    <cellStyle name="Millares" xfId="3" builtinId="3"/>
    <cellStyle name="Millares 2" xfId="5" xr:uid="{00000000-0005-0000-0000-000001000000}"/>
    <cellStyle name="Normal" xfId="0" builtinId="0"/>
    <cellStyle name="Normal - Style1 2" xfId="1" xr:uid="{00000000-0005-0000-0000-000003000000}"/>
    <cellStyle name="Normal 2 2" xfId="2" xr:uid="{00000000-0005-0000-0000-000004000000}"/>
    <cellStyle name="Porcentaje" xfId="4" builtinId="5"/>
  </cellStyles>
  <dxfs count="43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ill>
        <patternFill>
          <bgColor rgb="FF92D050"/>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theme="1"/>
      </font>
      <fill>
        <patternFill>
          <bgColor rgb="FF00B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ill>
        <patternFill>
          <bgColor theme="7" tint="0.39994506668294322"/>
        </patternFill>
      </fill>
    </dxf>
    <dxf>
      <font>
        <color theme="1"/>
      </font>
      <fill>
        <patternFill>
          <bgColor rgb="FFFF0000"/>
        </patternFill>
      </fill>
    </dxf>
    <dxf>
      <font>
        <color theme="1"/>
      </font>
      <fill>
        <patternFill>
          <bgColor rgb="FFFFC000"/>
        </patternFill>
      </fill>
    </dxf>
    <dxf>
      <font>
        <color auto="1"/>
      </font>
    </dxf>
    <dxf>
      <font>
        <color theme="1"/>
      </font>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oneCellAnchor>
    <xdr:from>
      <xdr:col>6</xdr:col>
      <xdr:colOff>8572</xdr:colOff>
      <xdr:row>7</xdr:row>
      <xdr:rowOff>243840</xdr:rowOff>
    </xdr:from>
    <xdr:ext cx="1539240" cy="1508760"/>
    <xdr:sp macro="" textlink="">
      <xdr:nvSpPr>
        <xdr:cNvPr id="2" name="CuadroTexto 1">
          <a:extLst>
            <a:ext uri="{FF2B5EF4-FFF2-40B4-BE49-F238E27FC236}">
              <a16:creationId xmlns:a16="http://schemas.microsoft.com/office/drawing/2014/main" id="{64231A13-4C34-4A06-92C4-448B8F9BDFFB}"/>
            </a:ext>
          </a:extLst>
        </xdr:cNvPr>
        <xdr:cNvSpPr txBox="1"/>
      </xdr:nvSpPr>
      <xdr:spPr>
        <a:xfrm>
          <a:off x="15453360" y="384429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2" zoomScale="115" zoomScaleNormal="115" workbookViewId="0">
      <selection activeCell="B18" sqref="B18:I18"/>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64"/>
      <c r="B1" s="264"/>
      <c r="C1" s="264"/>
      <c r="D1" s="264"/>
      <c r="E1" s="264"/>
      <c r="F1" s="264"/>
    </row>
    <row r="5" spans="1:9">
      <c r="D5" s="15"/>
      <c r="E5" s="15"/>
      <c r="F5" s="15"/>
      <c r="G5" s="15"/>
      <c r="H5" s="15"/>
    </row>
    <row r="6" spans="1:9">
      <c r="D6" s="15"/>
      <c r="E6" s="15"/>
      <c r="F6" s="15"/>
      <c r="G6" s="15"/>
      <c r="H6" s="15"/>
    </row>
    <row r="7" spans="1:9" ht="33.75">
      <c r="A7" s="265" t="s">
        <v>0</v>
      </c>
      <c r="B7" s="265"/>
      <c r="C7" s="265"/>
      <c r="D7" s="265"/>
      <c r="E7" s="265"/>
      <c r="F7" s="265"/>
      <c r="G7" s="265"/>
      <c r="H7" s="265"/>
      <c r="I7" s="265"/>
    </row>
    <row r="9" spans="1:9" s="7" customFormat="1" ht="81.75" customHeight="1">
      <c r="A9" s="8" t="s">
        <v>1</v>
      </c>
      <c r="B9" s="263" t="s">
        <v>465</v>
      </c>
      <c r="C9" s="266"/>
      <c r="D9" s="266"/>
      <c r="E9" s="266"/>
      <c r="F9" s="266"/>
      <c r="G9" s="266"/>
      <c r="H9" s="266"/>
      <c r="I9" s="266"/>
    </row>
    <row r="10" spans="1:9" s="7" customFormat="1" ht="16.899999999999999" customHeight="1">
      <c r="A10" s="13"/>
      <c r="B10" s="14"/>
      <c r="C10" s="14"/>
      <c r="D10" s="13"/>
      <c r="E10" s="12"/>
    </row>
    <row r="11" spans="1:9" s="7" customFormat="1" ht="84" customHeight="1">
      <c r="A11" s="8" t="s">
        <v>2</v>
      </c>
      <c r="B11" s="9" t="s">
        <v>488</v>
      </c>
      <c r="C11" s="263" t="s">
        <v>3</v>
      </c>
      <c r="D11" s="263"/>
      <c r="E11" s="263"/>
      <c r="F11" s="263"/>
      <c r="G11" s="263"/>
      <c r="H11" s="263"/>
      <c r="I11" s="263"/>
    </row>
    <row r="12" spans="1:9" ht="32.25" customHeight="1">
      <c r="A12" s="11"/>
    </row>
    <row r="13" spans="1:9" ht="32.25" customHeight="1">
      <c r="A13" s="10" t="s">
        <v>4</v>
      </c>
      <c r="B13" s="263"/>
      <c r="C13" s="263"/>
      <c r="D13" s="263"/>
      <c r="E13" s="263"/>
      <c r="F13" s="263"/>
      <c r="G13" s="263"/>
      <c r="H13" s="263"/>
      <c r="I13" s="263"/>
    </row>
    <row r="14" spans="1:9" s="7" customFormat="1" ht="69" customHeight="1">
      <c r="A14" s="10" t="s">
        <v>6</v>
      </c>
      <c r="B14" s="263" t="s">
        <v>5</v>
      </c>
      <c r="C14" s="263"/>
      <c r="D14" s="263"/>
      <c r="E14" s="263"/>
      <c r="F14" s="263"/>
      <c r="G14" s="263"/>
      <c r="H14" s="263"/>
      <c r="I14" s="263"/>
    </row>
    <row r="15" spans="1:9" s="7" customFormat="1" ht="54" customHeight="1">
      <c r="A15" s="10" t="s">
        <v>7</v>
      </c>
      <c r="B15" s="263" t="s">
        <v>5</v>
      </c>
      <c r="C15" s="263"/>
      <c r="D15" s="263"/>
      <c r="E15" s="263"/>
      <c r="F15" s="263"/>
      <c r="G15" s="263"/>
      <c r="H15" s="263"/>
      <c r="I15" s="263"/>
    </row>
    <row r="16" spans="1:9" s="7" customFormat="1" ht="54" customHeight="1">
      <c r="A16" s="8" t="s">
        <v>8</v>
      </c>
      <c r="B16" s="263"/>
      <c r="C16" s="263"/>
      <c r="D16" s="263"/>
      <c r="E16" s="263"/>
      <c r="F16" s="263"/>
      <c r="G16" s="263"/>
      <c r="H16" s="263"/>
      <c r="I16" s="263"/>
    </row>
    <row r="18" spans="1:9" s="7" customFormat="1" ht="54.75" customHeight="1">
      <c r="A18" s="8" t="s">
        <v>9</v>
      </c>
      <c r="B18" s="262">
        <v>45405</v>
      </c>
      <c r="C18" s="262"/>
      <c r="D18" s="262"/>
      <c r="E18" s="262"/>
      <c r="F18" s="262"/>
      <c r="G18" s="262"/>
      <c r="H18" s="262"/>
      <c r="I18" s="262"/>
    </row>
    <row r="20" spans="1:9" ht="15.75" thickBot="1"/>
    <row r="21" spans="1:9">
      <c r="B21" s="242" t="s">
        <v>10</v>
      </c>
      <c r="C21" s="243" t="s">
        <v>11</v>
      </c>
      <c r="D21" s="243" t="s">
        <v>12</v>
      </c>
      <c r="E21" s="243" t="s">
        <v>13</v>
      </c>
    </row>
    <row r="22" spans="1:9" ht="15.75" thickBot="1">
      <c r="B22" s="244" t="s">
        <v>14</v>
      </c>
      <c r="C22" s="245" t="s">
        <v>15</v>
      </c>
      <c r="D22" s="245" t="s">
        <v>16</v>
      </c>
      <c r="E22" s="245" t="s">
        <v>17</v>
      </c>
    </row>
    <row r="23" spans="1:9">
      <c r="B23" s="246" t="s">
        <v>18</v>
      </c>
      <c r="C23" s="247" t="s">
        <v>9</v>
      </c>
      <c r="D23" s="247" t="s">
        <v>9</v>
      </c>
      <c r="E23" s="247" t="s">
        <v>9</v>
      </c>
    </row>
    <row r="24" spans="1:9">
      <c r="B24" s="244">
        <v>1</v>
      </c>
      <c r="C24" s="248">
        <v>45243</v>
      </c>
      <c r="D24" s="248">
        <v>45272</v>
      </c>
      <c r="E24" s="248">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zoomScale="85" zoomScaleNormal="85" workbookViewId="0">
      <selection activeCell="P20" sqref="P20"/>
    </sheetView>
  </sheetViews>
  <sheetFormatPr baseColWidth="10" defaultColWidth="11.42578125" defaultRowHeight="15"/>
  <sheetData>
    <row r="2" spans="2:10" ht="18.75">
      <c r="B2" s="267" t="s">
        <v>19</v>
      </c>
      <c r="C2" s="267"/>
      <c r="D2" s="267"/>
      <c r="E2" s="267"/>
      <c r="F2" s="267"/>
      <c r="G2" s="267"/>
      <c r="H2" s="267"/>
      <c r="I2" s="267"/>
      <c r="J2" s="267"/>
    </row>
    <row r="3" spans="2:10" ht="15.75" thickBot="1"/>
    <row r="4" spans="2:10">
      <c r="B4" s="268" t="s">
        <v>20</v>
      </c>
      <c r="C4" s="269"/>
      <c r="D4" s="269"/>
      <c r="E4" s="269"/>
      <c r="F4" s="269"/>
      <c r="G4" s="269"/>
      <c r="H4" s="269"/>
      <c r="I4" s="269"/>
      <c r="J4" s="270"/>
    </row>
    <row r="5" spans="2:10">
      <c r="B5" s="271"/>
      <c r="C5" s="272"/>
      <c r="D5" s="272"/>
      <c r="E5" s="272"/>
      <c r="F5" s="272"/>
      <c r="G5" s="272"/>
      <c r="H5" s="272"/>
      <c r="I5" s="272"/>
      <c r="J5" s="273"/>
    </row>
    <row r="6" spans="2:10">
      <c r="B6" s="271"/>
      <c r="C6" s="272"/>
      <c r="D6" s="272"/>
      <c r="E6" s="272"/>
      <c r="F6" s="272"/>
      <c r="G6" s="272"/>
      <c r="H6" s="272"/>
      <c r="I6" s="272"/>
      <c r="J6" s="273"/>
    </row>
    <row r="7" spans="2:10" ht="15.75" thickBot="1">
      <c r="B7" s="274"/>
      <c r="C7" s="275"/>
      <c r="D7" s="275"/>
      <c r="E7" s="275"/>
      <c r="F7" s="275"/>
      <c r="G7" s="275"/>
      <c r="H7" s="275"/>
      <c r="I7" s="275"/>
      <c r="J7" s="276"/>
    </row>
    <row r="8" spans="2:10" ht="15.75" thickBot="1"/>
    <row r="9" spans="2:10">
      <c r="B9" s="268" t="s">
        <v>21</v>
      </c>
      <c r="C9" s="269"/>
      <c r="D9" s="269"/>
      <c r="E9" s="269"/>
      <c r="F9" s="269"/>
      <c r="G9" s="269"/>
      <c r="H9" s="269"/>
      <c r="I9" s="269"/>
      <c r="J9" s="270"/>
    </row>
    <row r="10" spans="2:10">
      <c r="B10" s="271"/>
      <c r="C10" s="272"/>
      <c r="D10" s="272"/>
      <c r="E10" s="272"/>
      <c r="F10" s="272"/>
      <c r="G10" s="272"/>
      <c r="H10" s="272"/>
      <c r="I10" s="272"/>
      <c r="J10" s="273"/>
    </row>
    <row r="11" spans="2:10">
      <c r="B11" s="271"/>
      <c r="C11" s="272"/>
      <c r="D11" s="272"/>
      <c r="E11" s="272"/>
      <c r="F11" s="272"/>
      <c r="G11" s="272"/>
      <c r="H11" s="272"/>
      <c r="I11" s="272"/>
      <c r="J11" s="273"/>
    </row>
    <row r="12" spans="2:10">
      <c r="B12" s="271"/>
      <c r="C12" s="272"/>
      <c r="D12" s="272"/>
      <c r="E12" s="272"/>
      <c r="F12" s="272"/>
      <c r="G12" s="272"/>
      <c r="H12" s="272"/>
      <c r="I12" s="272"/>
      <c r="J12" s="273"/>
    </row>
    <row r="13" spans="2:10">
      <c r="B13" s="271"/>
      <c r="C13" s="272"/>
      <c r="D13" s="272"/>
      <c r="E13" s="272"/>
      <c r="F13" s="272"/>
      <c r="G13" s="272"/>
      <c r="H13" s="272"/>
      <c r="I13" s="272"/>
      <c r="J13" s="273"/>
    </row>
    <row r="14" spans="2:10">
      <c r="B14" s="271"/>
      <c r="C14" s="272"/>
      <c r="D14" s="272"/>
      <c r="E14" s="272"/>
      <c r="F14" s="272"/>
      <c r="G14" s="272"/>
      <c r="H14" s="272"/>
      <c r="I14" s="272"/>
      <c r="J14" s="273"/>
    </row>
    <row r="15" spans="2:10" ht="15.75" thickBot="1">
      <c r="B15" s="274"/>
      <c r="C15" s="275"/>
      <c r="D15" s="275"/>
      <c r="E15" s="275"/>
      <c r="F15" s="275"/>
      <c r="G15" s="275"/>
      <c r="H15" s="275"/>
      <c r="I15" s="275"/>
      <c r="J15" s="276"/>
    </row>
    <row r="16" spans="2:10" ht="15.75" thickBot="1"/>
    <row r="17" spans="2:10">
      <c r="B17" s="268" t="s">
        <v>22</v>
      </c>
      <c r="C17" s="269"/>
      <c r="D17" s="269"/>
      <c r="E17" s="269"/>
      <c r="F17" s="269"/>
      <c r="G17" s="269"/>
      <c r="H17" s="269"/>
      <c r="I17" s="269"/>
      <c r="J17" s="270"/>
    </row>
    <row r="18" spans="2:10">
      <c r="B18" s="271"/>
      <c r="C18" s="272"/>
      <c r="D18" s="272"/>
      <c r="E18" s="272"/>
      <c r="F18" s="272"/>
      <c r="G18" s="272"/>
      <c r="H18" s="272"/>
      <c r="I18" s="272"/>
      <c r="J18" s="273"/>
    </row>
    <row r="19" spans="2:10">
      <c r="B19" s="271"/>
      <c r="C19" s="272"/>
      <c r="D19" s="272"/>
      <c r="E19" s="272"/>
      <c r="F19" s="272"/>
      <c r="G19" s="272"/>
      <c r="H19" s="272"/>
      <c r="I19" s="272"/>
      <c r="J19" s="273"/>
    </row>
    <row r="20" spans="2:10" ht="15.75" thickBot="1">
      <c r="B20" s="274"/>
      <c r="C20" s="275"/>
      <c r="D20" s="275"/>
      <c r="E20" s="275"/>
      <c r="F20" s="275"/>
      <c r="G20" s="275"/>
      <c r="H20" s="275"/>
      <c r="I20" s="275"/>
      <c r="J20" s="276"/>
    </row>
    <row r="21" spans="2:10" ht="15.75" thickBot="1"/>
    <row r="22" spans="2:10">
      <c r="B22" s="268" t="s">
        <v>23</v>
      </c>
      <c r="C22" s="269"/>
      <c r="D22" s="269"/>
      <c r="E22" s="269"/>
      <c r="F22" s="269"/>
      <c r="G22" s="269"/>
      <c r="H22" s="269"/>
      <c r="I22" s="269"/>
      <c r="J22" s="270"/>
    </row>
    <row r="23" spans="2:10">
      <c r="B23" s="271"/>
      <c r="C23" s="272"/>
      <c r="D23" s="272"/>
      <c r="E23" s="272"/>
      <c r="F23" s="272"/>
      <c r="G23" s="272"/>
      <c r="H23" s="272"/>
      <c r="I23" s="272"/>
      <c r="J23" s="273"/>
    </row>
    <row r="24" spans="2:10">
      <c r="B24" s="271"/>
      <c r="C24" s="272"/>
      <c r="D24" s="272"/>
      <c r="E24" s="272"/>
      <c r="F24" s="272"/>
      <c r="G24" s="272"/>
      <c r="H24" s="272"/>
      <c r="I24" s="272"/>
      <c r="J24" s="273"/>
    </row>
    <row r="25" spans="2:10">
      <c r="B25" s="271"/>
      <c r="C25" s="272"/>
      <c r="D25" s="272"/>
      <c r="E25" s="272"/>
      <c r="F25" s="272"/>
      <c r="G25" s="272"/>
      <c r="H25" s="272"/>
      <c r="I25" s="272"/>
      <c r="J25" s="273"/>
    </row>
    <row r="26" spans="2:10">
      <c r="B26" s="271"/>
      <c r="C26" s="272"/>
      <c r="D26" s="272"/>
      <c r="E26" s="272"/>
      <c r="F26" s="272"/>
      <c r="G26" s="272"/>
      <c r="H26" s="272"/>
      <c r="I26" s="272"/>
      <c r="J26" s="273"/>
    </row>
    <row r="27" spans="2:10">
      <c r="B27" s="271"/>
      <c r="C27" s="272"/>
      <c r="D27" s="272"/>
      <c r="E27" s="272"/>
      <c r="F27" s="272"/>
      <c r="G27" s="272"/>
      <c r="H27" s="272"/>
      <c r="I27" s="272"/>
      <c r="J27" s="273"/>
    </row>
    <row r="28" spans="2:10">
      <c r="B28" s="271"/>
      <c r="C28" s="272"/>
      <c r="D28" s="272"/>
      <c r="E28" s="272"/>
      <c r="F28" s="272"/>
      <c r="G28" s="272"/>
      <c r="H28" s="272"/>
      <c r="I28" s="272"/>
      <c r="J28" s="273"/>
    </row>
    <row r="29" spans="2:10">
      <c r="B29" s="271"/>
      <c r="C29" s="272"/>
      <c r="D29" s="272"/>
      <c r="E29" s="272"/>
      <c r="F29" s="272"/>
      <c r="G29" s="272"/>
      <c r="H29" s="272"/>
      <c r="I29" s="272"/>
      <c r="J29" s="273"/>
    </row>
    <row r="30" spans="2:10" ht="15.75" thickBot="1">
      <c r="B30" s="274"/>
      <c r="C30" s="275"/>
      <c r="D30" s="275"/>
      <c r="E30" s="275"/>
      <c r="F30" s="275"/>
      <c r="G30" s="275"/>
      <c r="H30" s="275"/>
      <c r="I30" s="275"/>
      <c r="J30" s="27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zoomScale="80" zoomScaleNormal="80" workbookViewId="0">
      <selection activeCell="H20" sqref="H20:H29"/>
    </sheetView>
  </sheetViews>
  <sheetFormatPr baseColWidth="10" defaultColWidth="10.42578125" defaultRowHeight="14.25"/>
  <cols>
    <col min="1" max="1" width="53.28515625" style="233" customWidth="1"/>
    <col min="2" max="2" width="15.42578125" style="234" customWidth="1"/>
    <col min="3" max="3" width="72.140625" style="210" customWidth="1"/>
    <col min="4" max="4" width="24.140625" style="234" customWidth="1"/>
    <col min="5" max="5" width="55.85546875" style="210" customWidth="1"/>
    <col min="6" max="6" width="4.7109375" style="210" customWidth="1"/>
    <col min="7" max="16384" width="10.42578125" style="210"/>
  </cols>
  <sheetData>
    <row r="1" spans="1:8" ht="150" customHeight="1">
      <c r="A1" s="208"/>
      <c r="B1" s="288" t="s">
        <v>24</v>
      </c>
      <c r="C1" s="288"/>
      <c r="D1" s="288"/>
      <c r="E1" s="208"/>
      <c r="F1" s="209"/>
      <c r="G1" s="209"/>
      <c r="H1" s="209"/>
    </row>
    <row r="2" spans="1:8" ht="54.75" customHeight="1">
      <c r="A2" s="211" t="s">
        <v>25</v>
      </c>
      <c r="B2" s="289" t="s">
        <v>465</v>
      </c>
      <c r="C2" s="290"/>
      <c r="D2" s="212" t="s">
        <v>26</v>
      </c>
      <c r="E2" s="213" t="s">
        <v>3</v>
      </c>
    </row>
    <row r="3" spans="1:8" ht="16.7" customHeight="1">
      <c r="A3" s="214"/>
      <c r="B3" s="215"/>
      <c r="C3" s="215"/>
      <c r="D3" s="216"/>
      <c r="E3" s="215"/>
    </row>
    <row r="4" spans="1:8" ht="54.75" customHeight="1">
      <c r="A4" s="211" t="s">
        <v>27</v>
      </c>
      <c r="B4" s="291" t="s">
        <v>465</v>
      </c>
      <c r="C4" s="292"/>
      <c r="D4" s="292"/>
      <c r="E4" s="292"/>
    </row>
    <row r="5" spans="1:8" ht="13.35" customHeight="1">
      <c r="A5" s="217"/>
      <c r="B5" s="218"/>
      <c r="D5" s="216"/>
      <c r="E5" s="216"/>
    </row>
    <row r="6" spans="1:8" ht="21" customHeight="1">
      <c r="A6" s="293" t="s">
        <v>28</v>
      </c>
      <c r="B6" s="294" t="s">
        <v>29</v>
      </c>
      <c r="C6" s="294"/>
      <c r="D6" s="294" t="s">
        <v>30</v>
      </c>
      <c r="E6" s="294"/>
    </row>
    <row r="7" spans="1:8" ht="115.5" customHeight="1">
      <c r="A7" s="293"/>
      <c r="B7" s="295" t="s">
        <v>31</v>
      </c>
      <c r="C7" s="296"/>
      <c r="D7" s="297" t="s">
        <v>32</v>
      </c>
      <c r="E7" s="297"/>
    </row>
    <row r="8" spans="1:8" ht="21" customHeight="1">
      <c r="A8" s="217"/>
      <c r="B8" s="218"/>
      <c r="D8" s="216"/>
      <c r="E8" s="216"/>
    </row>
    <row r="9" spans="1:8" ht="20.100000000000001" customHeight="1">
      <c r="A9" s="277" t="s">
        <v>33</v>
      </c>
      <c r="B9" s="278"/>
      <c r="C9" s="278"/>
      <c r="D9" s="278"/>
      <c r="E9" s="279"/>
    </row>
    <row r="10" spans="1:8" ht="20.100000000000001" customHeight="1">
      <c r="A10" s="219" t="s">
        <v>34</v>
      </c>
      <c r="B10" s="219" t="s">
        <v>35</v>
      </c>
      <c r="C10" s="219" t="s">
        <v>36</v>
      </c>
      <c r="D10" s="219" t="s">
        <v>37</v>
      </c>
      <c r="E10" s="219" t="s">
        <v>38</v>
      </c>
    </row>
    <row r="11" spans="1:8" s="222" customFormat="1" ht="99.75">
      <c r="A11" s="283" t="s">
        <v>39</v>
      </c>
      <c r="B11" s="220">
        <v>1</v>
      </c>
      <c r="C11" s="249" t="s">
        <v>40</v>
      </c>
      <c r="D11" s="221">
        <v>1</v>
      </c>
      <c r="E11" s="249" t="s">
        <v>466</v>
      </c>
    </row>
    <row r="12" spans="1:8" s="222" customFormat="1" ht="42.75">
      <c r="A12" s="284"/>
      <c r="B12" s="220">
        <v>2</v>
      </c>
      <c r="C12" s="249" t="s">
        <v>41</v>
      </c>
      <c r="D12" s="221"/>
      <c r="E12" s="249"/>
    </row>
    <row r="13" spans="1:8" ht="42.75">
      <c r="A13" s="285" t="s">
        <v>42</v>
      </c>
      <c r="B13" s="223">
        <v>3</v>
      </c>
      <c r="C13" s="250" t="s">
        <v>43</v>
      </c>
      <c r="D13" s="223">
        <v>2</v>
      </c>
      <c r="E13" s="250" t="s">
        <v>44</v>
      </c>
    </row>
    <row r="14" spans="1:8" ht="28.5">
      <c r="A14" s="286"/>
      <c r="B14" s="223">
        <v>4</v>
      </c>
      <c r="C14" s="250" t="s">
        <v>45</v>
      </c>
      <c r="D14" s="223"/>
      <c r="E14" s="250"/>
    </row>
    <row r="15" spans="1:8" ht="42.75">
      <c r="A15" s="287"/>
      <c r="B15" s="223">
        <v>5</v>
      </c>
      <c r="C15" s="250" t="s">
        <v>46</v>
      </c>
      <c r="D15" s="223"/>
      <c r="E15" s="250"/>
    </row>
    <row r="16" spans="1:8" ht="42.75">
      <c r="A16" s="280" t="s">
        <v>47</v>
      </c>
      <c r="B16" s="223">
        <v>6</v>
      </c>
      <c r="C16" s="250" t="s">
        <v>48</v>
      </c>
      <c r="D16" s="223">
        <v>3</v>
      </c>
      <c r="E16" s="249" t="s">
        <v>467</v>
      </c>
    </row>
    <row r="17" spans="1:10" ht="42.75">
      <c r="A17" s="281"/>
      <c r="B17" s="223">
        <v>7</v>
      </c>
      <c r="C17" s="250" t="s">
        <v>49</v>
      </c>
      <c r="D17" s="223">
        <v>4</v>
      </c>
      <c r="E17" s="249" t="s">
        <v>50</v>
      </c>
    </row>
    <row r="18" spans="1:10" ht="28.5">
      <c r="A18" s="281"/>
      <c r="B18" s="223">
        <v>8</v>
      </c>
      <c r="C18" s="250" t="s">
        <v>51</v>
      </c>
      <c r="D18" s="223"/>
      <c r="E18" s="251"/>
    </row>
    <row r="19" spans="1:10">
      <c r="A19" s="281"/>
      <c r="B19" s="223">
        <v>9</v>
      </c>
      <c r="C19" s="250" t="s">
        <v>52</v>
      </c>
      <c r="D19" s="223"/>
      <c r="E19" s="250"/>
    </row>
    <row r="20" spans="1:10" ht="28.5">
      <c r="A20" s="281"/>
      <c r="B20" s="223">
        <v>10</v>
      </c>
      <c r="C20" s="250" t="s">
        <v>468</v>
      </c>
      <c r="D20" s="223"/>
      <c r="E20" s="249"/>
      <c r="J20" s="224"/>
    </row>
    <row r="21" spans="1:10">
      <c r="A21" s="281"/>
      <c r="B21" s="223">
        <v>11</v>
      </c>
      <c r="C21" s="250" t="s">
        <v>53</v>
      </c>
      <c r="D21" s="223"/>
      <c r="E21" s="250"/>
      <c r="J21" s="224"/>
    </row>
    <row r="22" spans="1:10" ht="28.5">
      <c r="A22" s="282"/>
      <c r="B22" s="223">
        <v>12</v>
      </c>
      <c r="C22" s="250" t="s">
        <v>469</v>
      </c>
      <c r="D22" s="223"/>
      <c r="E22" s="250"/>
      <c r="J22" s="224"/>
    </row>
    <row r="23" spans="1:10" ht="28.5">
      <c r="A23" s="280" t="s">
        <v>54</v>
      </c>
      <c r="B23" s="223">
        <v>13</v>
      </c>
      <c r="C23" s="249" t="s">
        <v>55</v>
      </c>
      <c r="D23" s="220">
        <v>5</v>
      </c>
      <c r="E23" s="249" t="s">
        <v>470</v>
      </c>
    </row>
    <row r="24" spans="1:10" ht="42.75">
      <c r="A24" s="281"/>
      <c r="B24" s="223">
        <v>14</v>
      </c>
      <c r="C24" s="249" t="s">
        <v>56</v>
      </c>
      <c r="D24" s="220">
        <v>6</v>
      </c>
      <c r="E24" s="249" t="s">
        <v>57</v>
      </c>
    </row>
    <row r="25" spans="1:10" ht="42.75">
      <c r="A25" s="281"/>
      <c r="B25" s="223">
        <v>15</v>
      </c>
      <c r="C25" s="249" t="s">
        <v>58</v>
      </c>
      <c r="D25" s="220">
        <v>7</v>
      </c>
      <c r="E25" s="249" t="s">
        <v>471</v>
      </c>
    </row>
    <row r="26" spans="1:10" ht="42.75">
      <c r="A26" s="282"/>
      <c r="B26" s="223">
        <v>16</v>
      </c>
      <c r="C26" s="249" t="s">
        <v>59</v>
      </c>
      <c r="D26" s="220"/>
      <c r="E26" s="249"/>
    </row>
    <row r="27" spans="1:10" ht="42.75">
      <c r="A27" s="225" t="s">
        <v>60</v>
      </c>
      <c r="B27" s="223">
        <v>17</v>
      </c>
      <c r="C27" s="249" t="s">
        <v>61</v>
      </c>
      <c r="D27" s="220">
        <v>8</v>
      </c>
      <c r="E27" s="249" t="s">
        <v>472</v>
      </c>
    </row>
    <row r="28" spans="1:10" ht="28.5">
      <c r="A28" s="280" t="s">
        <v>62</v>
      </c>
      <c r="B28" s="223">
        <v>18</v>
      </c>
      <c r="C28" s="252" t="s">
        <v>63</v>
      </c>
      <c r="D28" s="223"/>
      <c r="E28" s="250"/>
    </row>
    <row r="29" spans="1:10">
      <c r="A29" s="282"/>
      <c r="B29" s="223">
        <v>19</v>
      </c>
      <c r="C29" s="252" t="s">
        <v>64</v>
      </c>
      <c r="D29" s="223"/>
      <c r="E29" s="250"/>
    </row>
    <row r="30" spans="1:10" ht="20.100000000000001" customHeight="1">
      <c r="A30" s="277" t="s">
        <v>65</v>
      </c>
      <c r="B30" s="278"/>
      <c r="C30" s="278"/>
      <c r="D30" s="278"/>
      <c r="E30" s="279"/>
    </row>
    <row r="31" spans="1:10" ht="20.100000000000001" customHeight="1">
      <c r="A31" s="219" t="s">
        <v>34</v>
      </c>
      <c r="B31" s="219" t="s">
        <v>35</v>
      </c>
      <c r="C31" s="219" t="s">
        <v>66</v>
      </c>
      <c r="D31" s="219" t="s">
        <v>37</v>
      </c>
      <c r="E31" s="219" t="s">
        <v>67</v>
      </c>
    </row>
    <row r="32" spans="1:10" ht="71.25">
      <c r="A32" s="280" t="s">
        <v>68</v>
      </c>
      <c r="B32" s="220">
        <v>1</v>
      </c>
      <c r="C32" s="249" t="s">
        <v>69</v>
      </c>
      <c r="D32" s="220">
        <v>1</v>
      </c>
      <c r="E32" s="249" t="s">
        <v>70</v>
      </c>
    </row>
    <row r="33" spans="1:5" ht="42.75">
      <c r="A33" s="281"/>
      <c r="B33" s="220">
        <v>2</v>
      </c>
      <c r="C33" s="249" t="s">
        <v>71</v>
      </c>
      <c r="D33" s="220">
        <v>2</v>
      </c>
      <c r="E33" s="249" t="s">
        <v>72</v>
      </c>
    </row>
    <row r="34" spans="1:5" ht="28.5">
      <c r="A34" s="281"/>
      <c r="B34" s="220"/>
      <c r="C34" s="249"/>
      <c r="D34" s="220">
        <v>3</v>
      </c>
      <c r="E34" s="249" t="s">
        <v>73</v>
      </c>
    </row>
    <row r="35" spans="1:5" ht="28.5">
      <c r="A35" s="281"/>
      <c r="B35" s="220"/>
      <c r="C35" s="249"/>
      <c r="D35" s="220">
        <v>4</v>
      </c>
      <c r="E35" s="249" t="s">
        <v>74</v>
      </c>
    </row>
    <row r="36" spans="1:5" ht="28.5">
      <c r="A36" s="281"/>
      <c r="B36" s="220"/>
      <c r="C36" s="253"/>
      <c r="D36" s="220">
        <v>5</v>
      </c>
      <c r="E36" s="249" t="s">
        <v>473</v>
      </c>
    </row>
    <row r="37" spans="1:5" ht="28.5">
      <c r="A37" s="281"/>
      <c r="B37" s="220"/>
      <c r="C37" s="252"/>
      <c r="D37" s="220">
        <v>6</v>
      </c>
      <c r="E37" s="249" t="s">
        <v>75</v>
      </c>
    </row>
    <row r="38" spans="1:5">
      <c r="A38" s="282"/>
      <c r="B38" s="220"/>
      <c r="C38" s="252"/>
      <c r="D38" s="220">
        <v>7</v>
      </c>
      <c r="E38" s="252" t="s">
        <v>76</v>
      </c>
    </row>
    <row r="39" spans="1:5" ht="28.5">
      <c r="A39" s="280" t="s">
        <v>77</v>
      </c>
      <c r="B39" s="220">
        <v>3</v>
      </c>
      <c r="C39" s="252" t="s">
        <v>78</v>
      </c>
      <c r="D39" s="220">
        <v>8</v>
      </c>
      <c r="E39" s="252" t="s">
        <v>79</v>
      </c>
    </row>
    <row r="40" spans="1:5" ht="42.75">
      <c r="A40" s="281"/>
      <c r="B40" s="220"/>
      <c r="C40" s="252"/>
      <c r="D40" s="220">
        <v>9</v>
      </c>
      <c r="E40" s="252" t="s">
        <v>80</v>
      </c>
    </row>
    <row r="41" spans="1:5" s="226" customFormat="1" ht="28.5">
      <c r="A41" s="281"/>
      <c r="B41" s="220"/>
      <c r="C41" s="252"/>
      <c r="D41" s="220">
        <v>10</v>
      </c>
      <c r="E41" s="252" t="s">
        <v>81</v>
      </c>
    </row>
    <row r="42" spans="1:5" s="226" customFormat="1">
      <c r="A42" s="282"/>
      <c r="B42" s="220"/>
      <c r="C42" s="254"/>
      <c r="D42" s="220">
        <v>11</v>
      </c>
      <c r="E42" s="252" t="s">
        <v>82</v>
      </c>
    </row>
    <row r="43" spans="1:5" s="226" customFormat="1" ht="42.75">
      <c r="A43" s="280" t="s">
        <v>83</v>
      </c>
      <c r="B43" s="220">
        <v>4</v>
      </c>
      <c r="C43" s="249" t="s">
        <v>84</v>
      </c>
      <c r="D43" s="220">
        <v>12</v>
      </c>
      <c r="E43" s="249" t="s">
        <v>85</v>
      </c>
    </row>
    <row r="44" spans="1:5" s="226" customFormat="1">
      <c r="A44" s="281"/>
      <c r="B44" s="220">
        <v>5</v>
      </c>
      <c r="C44" s="249" t="s">
        <v>86</v>
      </c>
      <c r="D44" s="220"/>
      <c r="E44" s="249"/>
    </row>
    <row r="45" spans="1:5" s="226" customFormat="1" ht="42.75">
      <c r="A45" s="281"/>
      <c r="B45" s="220">
        <v>6</v>
      </c>
      <c r="C45" s="249" t="s">
        <v>87</v>
      </c>
      <c r="D45" s="220">
        <v>13</v>
      </c>
      <c r="E45" s="249" t="s">
        <v>88</v>
      </c>
    </row>
    <row r="46" spans="1:5" s="226" customFormat="1" ht="42.75">
      <c r="A46" s="281"/>
      <c r="B46" s="220">
        <v>7</v>
      </c>
      <c r="C46" s="249" t="s">
        <v>474</v>
      </c>
      <c r="D46" s="220">
        <v>14</v>
      </c>
      <c r="E46" s="249" t="s">
        <v>89</v>
      </c>
    </row>
    <row r="47" spans="1:5" ht="28.5">
      <c r="A47" s="281"/>
      <c r="B47" s="220">
        <v>8</v>
      </c>
      <c r="C47" s="249" t="s">
        <v>90</v>
      </c>
      <c r="D47" s="220">
        <v>15</v>
      </c>
      <c r="E47" s="249" t="s">
        <v>91</v>
      </c>
    </row>
    <row r="48" spans="1:5" ht="57">
      <c r="A48" s="282"/>
      <c r="B48" s="220">
        <v>9</v>
      </c>
      <c r="C48" s="249" t="s">
        <v>475</v>
      </c>
      <c r="D48" s="220">
        <v>16</v>
      </c>
      <c r="E48" s="249" t="s">
        <v>92</v>
      </c>
    </row>
    <row r="49" spans="1:5" ht="75.599999999999994" customHeight="1">
      <c r="A49" s="280" t="s">
        <v>93</v>
      </c>
      <c r="B49" s="220">
        <v>10</v>
      </c>
      <c r="C49" s="249" t="s">
        <v>476</v>
      </c>
      <c r="D49" s="220">
        <v>17</v>
      </c>
      <c r="E49" s="249" t="s">
        <v>94</v>
      </c>
    </row>
    <row r="50" spans="1:5" ht="57">
      <c r="A50" s="281"/>
      <c r="B50" s="220">
        <v>11</v>
      </c>
      <c r="C50" s="249" t="s">
        <v>477</v>
      </c>
      <c r="D50" s="221">
        <v>18</v>
      </c>
      <c r="E50" s="249" t="s">
        <v>95</v>
      </c>
    </row>
    <row r="51" spans="1:5" ht="28.5">
      <c r="A51" s="282"/>
      <c r="B51" s="220">
        <v>12</v>
      </c>
      <c r="C51" s="249" t="s">
        <v>96</v>
      </c>
      <c r="D51" s="221">
        <v>19</v>
      </c>
      <c r="E51" s="249" t="s">
        <v>97</v>
      </c>
    </row>
    <row r="52" spans="1:5" ht="57">
      <c r="A52" s="280" t="s">
        <v>98</v>
      </c>
      <c r="B52" s="220">
        <v>13</v>
      </c>
      <c r="C52" s="249" t="s">
        <v>99</v>
      </c>
      <c r="D52" s="221">
        <v>20</v>
      </c>
      <c r="E52" s="249" t="s">
        <v>100</v>
      </c>
    </row>
    <row r="53" spans="1:5" ht="28.5">
      <c r="A53" s="281"/>
      <c r="B53" s="220">
        <v>14</v>
      </c>
      <c r="C53" s="249" t="s">
        <v>478</v>
      </c>
      <c r="D53" s="221">
        <v>21</v>
      </c>
      <c r="E53" s="249" t="s">
        <v>101</v>
      </c>
    </row>
    <row r="54" spans="1:5" ht="57">
      <c r="A54" s="281"/>
      <c r="B54" s="220">
        <v>15</v>
      </c>
      <c r="C54" s="249" t="s">
        <v>479</v>
      </c>
      <c r="D54" s="221"/>
      <c r="E54" s="249"/>
    </row>
    <row r="55" spans="1:5" ht="28.5">
      <c r="A55" s="281"/>
      <c r="B55" s="220">
        <v>16</v>
      </c>
      <c r="C55" s="249" t="s">
        <v>102</v>
      </c>
      <c r="D55" s="221"/>
      <c r="E55" s="249"/>
    </row>
    <row r="56" spans="1:5">
      <c r="A56" s="281"/>
      <c r="B56" s="220">
        <v>17</v>
      </c>
      <c r="C56" s="249" t="s">
        <v>103</v>
      </c>
      <c r="D56" s="221"/>
      <c r="E56" s="249"/>
    </row>
    <row r="57" spans="1:5" ht="28.5">
      <c r="A57" s="281"/>
      <c r="B57" s="220">
        <v>18</v>
      </c>
      <c r="C57" s="249" t="s">
        <v>480</v>
      </c>
      <c r="D57" s="221"/>
      <c r="E57" s="249"/>
    </row>
    <row r="58" spans="1:5">
      <c r="A58" s="281"/>
      <c r="B58" s="220">
        <v>19</v>
      </c>
      <c r="C58" s="249" t="s">
        <v>104</v>
      </c>
      <c r="D58" s="221"/>
      <c r="E58" s="249"/>
    </row>
    <row r="59" spans="1:5" ht="28.5">
      <c r="A59" s="281"/>
      <c r="B59" s="220">
        <v>20</v>
      </c>
      <c r="C59" s="249" t="s">
        <v>105</v>
      </c>
      <c r="D59" s="221"/>
      <c r="E59" s="249"/>
    </row>
    <row r="60" spans="1:5" ht="28.5">
      <c r="A60" s="281"/>
      <c r="B60" s="220">
        <v>21</v>
      </c>
      <c r="C60" s="249" t="s">
        <v>106</v>
      </c>
      <c r="D60" s="221"/>
      <c r="E60" s="249"/>
    </row>
    <row r="61" spans="1:5">
      <c r="A61" s="282"/>
      <c r="B61" s="220">
        <v>22</v>
      </c>
      <c r="C61" s="249" t="s">
        <v>107</v>
      </c>
      <c r="D61" s="221"/>
      <c r="E61" s="252"/>
    </row>
    <row r="62" spans="1:5" ht="42.75">
      <c r="A62" s="280" t="s">
        <v>108</v>
      </c>
      <c r="B62" s="220">
        <v>23</v>
      </c>
      <c r="C62" s="249" t="s">
        <v>109</v>
      </c>
      <c r="D62" s="221">
        <v>22</v>
      </c>
      <c r="E62" s="249" t="s">
        <v>110</v>
      </c>
    </row>
    <row r="63" spans="1:5" ht="42.75">
      <c r="A63" s="281"/>
      <c r="B63" s="220">
        <v>24</v>
      </c>
      <c r="C63" s="249" t="s">
        <v>111</v>
      </c>
      <c r="D63" s="221">
        <v>23</v>
      </c>
      <c r="E63" s="249" t="s">
        <v>112</v>
      </c>
    </row>
    <row r="64" spans="1:5">
      <c r="A64" s="282"/>
      <c r="B64" s="220">
        <v>25</v>
      </c>
      <c r="C64" s="249" t="s">
        <v>113</v>
      </c>
      <c r="D64" s="221"/>
      <c r="E64" s="249"/>
    </row>
    <row r="65" spans="1:10" ht="42.75">
      <c r="A65" s="280" t="s">
        <v>114</v>
      </c>
      <c r="B65" s="220">
        <v>26</v>
      </c>
      <c r="C65" s="249" t="s">
        <v>115</v>
      </c>
      <c r="D65" s="221">
        <v>24</v>
      </c>
      <c r="E65" s="249" t="s">
        <v>116</v>
      </c>
    </row>
    <row r="66" spans="1:10">
      <c r="A66" s="282"/>
      <c r="B66" s="220"/>
      <c r="C66" s="249"/>
      <c r="D66" s="221"/>
      <c r="E66" s="249"/>
    </row>
    <row r="67" spans="1:10" ht="28.5">
      <c r="A67" s="280" t="s">
        <v>117</v>
      </c>
      <c r="B67" s="220">
        <v>27</v>
      </c>
      <c r="C67" s="249" t="s">
        <v>118</v>
      </c>
      <c r="D67" s="221">
        <v>25</v>
      </c>
      <c r="E67" s="249" t="s">
        <v>119</v>
      </c>
    </row>
    <row r="68" spans="1:10" ht="28.5">
      <c r="A68" s="282"/>
      <c r="B68" s="220"/>
      <c r="C68" s="249"/>
      <c r="D68" s="221">
        <v>26</v>
      </c>
      <c r="E68" s="249" t="s">
        <v>120</v>
      </c>
    </row>
    <row r="69" spans="1:10" ht="28.5">
      <c r="A69" s="280" t="s">
        <v>121</v>
      </c>
      <c r="B69" s="220">
        <v>28</v>
      </c>
      <c r="C69" s="249" t="s">
        <v>122</v>
      </c>
      <c r="D69" s="221">
        <v>27</v>
      </c>
      <c r="E69" s="249" t="s">
        <v>123</v>
      </c>
    </row>
    <row r="70" spans="1:10" ht="28.5">
      <c r="A70" s="281"/>
      <c r="B70" s="220">
        <v>29</v>
      </c>
      <c r="C70" s="249" t="s">
        <v>124</v>
      </c>
      <c r="D70" s="221">
        <v>28</v>
      </c>
      <c r="E70" s="249" t="s">
        <v>125</v>
      </c>
    </row>
    <row r="71" spans="1:10" ht="28.5">
      <c r="A71" s="281"/>
      <c r="B71" s="220"/>
      <c r="C71" s="253"/>
      <c r="D71" s="221">
        <v>29</v>
      </c>
      <c r="E71" s="249" t="s">
        <v>126</v>
      </c>
    </row>
    <row r="72" spans="1:10" ht="28.5">
      <c r="A72" s="281"/>
      <c r="B72" s="220"/>
      <c r="C72" s="254"/>
      <c r="D72" s="221">
        <v>30</v>
      </c>
      <c r="E72" s="249" t="s">
        <v>127</v>
      </c>
    </row>
    <row r="73" spans="1:10">
      <c r="A73" s="281"/>
      <c r="B73" s="220"/>
      <c r="C73" s="249"/>
      <c r="D73" s="221">
        <v>31</v>
      </c>
      <c r="E73" s="249" t="s">
        <v>128</v>
      </c>
    </row>
    <row r="74" spans="1:10">
      <c r="A74" s="281"/>
      <c r="B74" s="220"/>
      <c r="C74" s="249"/>
      <c r="D74" s="221">
        <v>32</v>
      </c>
      <c r="E74" s="249" t="s">
        <v>129</v>
      </c>
    </row>
    <row r="75" spans="1:10">
      <c r="A75" s="281"/>
      <c r="B75" s="220"/>
      <c r="C75" s="249"/>
      <c r="D75" s="221">
        <v>33</v>
      </c>
      <c r="E75" s="254" t="s">
        <v>130</v>
      </c>
    </row>
    <row r="76" spans="1:10" ht="28.5">
      <c r="A76" s="282"/>
      <c r="B76" s="220"/>
      <c r="C76" s="249"/>
      <c r="D76" s="221">
        <v>34</v>
      </c>
      <c r="E76" s="249" t="s">
        <v>131</v>
      </c>
    </row>
    <row r="77" spans="1:10" ht="42.75">
      <c r="A77" s="280" t="s">
        <v>132</v>
      </c>
      <c r="B77" s="220">
        <v>30</v>
      </c>
      <c r="C77" s="249" t="s">
        <v>133</v>
      </c>
      <c r="D77" s="221">
        <v>35</v>
      </c>
      <c r="E77" s="249" t="s">
        <v>134</v>
      </c>
    </row>
    <row r="78" spans="1:10" ht="28.5">
      <c r="A78" s="281"/>
      <c r="B78" s="220">
        <v>31</v>
      </c>
      <c r="C78" s="249" t="s">
        <v>135</v>
      </c>
      <c r="D78" s="221">
        <v>36</v>
      </c>
      <c r="E78" s="249" t="s">
        <v>136</v>
      </c>
    </row>
    <row r="79" spans="1:10" ht="28.5">
      <c r="A79" s="281"/>
      <c r="B79" s="220">
        <v>32</v>
      </c>
      <c r="C79" s="249" t="s">
        <v>137</v>
      </c>
      <c r="D79" s="227">
        <v>37</v>
      </c>
      <c r="E79" s="249" t="s">
        <v>138</v>
      </c>
    </row>
    <row r="80" spans="1:10" ht="42.75">
      <c r="A80" s="281"/>
      <c r="B80" s="220">
        <v>33</v>
      </c>
      <c r="C80" s="249" t="s">
        <v>139</v>
      </c>
      <c r="D80" s="227">
        <v>38</v>
      </c>
      <c r="E80" s="249" t="s">
        <v>481</v>
      </c>
      <c r="J80" s="210" t="s">
        <v>32</v>
      </c>
    </row>
    <row r="81" spans="1:5" ht="42.75">
      <c r="A81" s="281"/>
      <c r="B81" s="228">
        <v>34</v>
      </c>
      <c r="C81" s="255" t="s">
        <v>140</v>
      </c>
      <c r="D81" s="229">
        <v>39</v>
      </c>
      <c r="E81" s="255" t="s">
        <v>141</v>
      </c>
    </row>
    <row r="82" spans="1:5" ht="72" customHeight="1">
      <c r="A82" s="230"/>
      <c r="B82" s="231"/>
      <c r="C82" s="232"/>
      <c r="D82" s="231"/>
      <c r="E82" s="232"/>
    </row>
  </sheetData>
  <mergeCells count="25">
    <mergeCell ref="A28:A29"/>
    <mergeCell ref="A30:E30"/>
    <mergeCell ref="A69:A76"/>
    <mergeCell ref="A77:A81"/>
    <mergeCell ref="A49:A51"/>
    <mergeCell ref="A52:A61"/>
    <mergeCell ref="A62:A64"/>
    <mergeCell ref="A65:A66"/>
    <mergeCell ref="A67:A68"/>
    <mergeCell ref="A43:A48"/>
    <mergeCell ref="A32:A38"/>
    <mergeCell ref="A39:A42"/>
    <mergeCell ref="B1:D1"/>
    <mergeCell ref="B2:C2"/>
    <mergeCell ref="B4:E4"/>
    <mergeCell ref="A6:A7"/>
    <mergeCell ref="B6:C6"/>
    <mergeCell ref="D6:E6"/>
    <mergeCell ref="B7:C7"/>
    <mergeCell ref="D7:E7"/>
    <mergeCell ref="A9:E9"/>
    <mergeCell ref="A23:A26"/>
    <mergeCell ref="A11:A12"/>
    <mergeCell ref="A13:A15"/>
    <mergeCell ref="A16:A2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U15"/>
  <sheetViews>
    <sheetView showGridLines="0" zoomScale="90" zoomScaleNormal="90" workbookViewId="0">
      <selection activeCell="H20" sqref="H20:H29"/>
    </sheetView>
  </sheetViews>
  <sheetFormatPr baseColWidth="10" defaultColWidth="10.42578125" defaultRowHeight="114.75" customHeight="1"/>
  <cols>
    <col min="1" max="1" width="60.85546875" style="237" customWidth="1"/>
    <col min="2" max="2" width="15.85546875" style="238" customWidth="1"/>
    <col min="3" max="5" width="15.85546875" style="239" customWidth="1"/>
    <col min="6" max="6" width="40.85546875" style="237" customWidth="1"/>
    <col min="7" max="7" width="2.7109375" style="236" customWidth="1"/>
    <col min="8" max="16384" width="10.42578125" style="236"/>
  </cols>
  <sheetData>
    <row r="1" spans="1:21" ht="90.75" customHeight="1">
      <c r="A1" s="235"/>
      <c r="B1" s="301" t="s">
        <v>142</v>
      </c>
      <c r="C1" s="301"/>
      <c r="D1" s="301"/>
      <c r="E1" s="301"/>
      <c r="F1" s="235"/>
    </row>
    <row r="2" spans="1:21" s="256" customFormat="1" ht="15">
      <c r="A2" s="298" t="s">
        <v>143</v>
      </c>
      <c r="B2" s="299"/>
      <c r="C2" s="299"/>
      <c r="D2" s="299"/>
      <c r="E2" s="299"/>
      <c r="F2" s="300"/>
      <c r="G2"/>
      <c r="H2"/>
      <c r="I2"/>
      <c r="J2"/>
      <c r="K2"/>
      <c r="L2"/>
      <c r="M2"/>
      <c r="N2"/>
      <c r="O2"/>
      <c r="P2"/>
      <c r="Q2"/>
      <c r="R2"/>
      <c r="S2"/>
      <c r="T2"/>
      <c r="U2"/>
    </row>
    <row r="3" spans="1:21" s="256" customFormat="1" ht="15">
      <c r="A3" s="302" t="s">
        <v>482</v>
      </c>
      <c r="B3" s="304" t="s">
        <v>483</v>
      </c>
      <c r="C3" s="305"/>
      <c r="D3" s="305"/>
      <c r="E3" s="306"/>
      <c r="F3" s="307" t="s">
        <v>144</v>
      </c>
      <c r="G3"/>
      <c r="H3"/>
      <c r="I3"/>
      <c r="J3"/>
      <c r="K3"/>
      <c r="L3"/>
      <c r="M3"/>
      <c r="N3"/>
      <c r="O3"/>
      <c r="P3"/>
      <c r="Q3"/>
      <c r="R3"/>
      <c r="S3"/>
      <c r="T3"/>
      <c r="U3"/>
    </row>
    <row r="4" spans="1:21" s="256" customFormat="1" ht="15">
      <c r="A4" s="303"/>
      <c r="B4" s="257" t="s">
        <v>145</v>
      </c>
      <c r="C4" s="257" t="s">
        <v>146</v>
      </c>
      <c r="D4" s="257" t="s">
        <v>147</v>
      </c>
      <c r="E4" s="257" t="s">
        <v>148</v>
      </c>
      <c r="F4" s="308"/>
      <c r="G4"/>
      <c r="H4"/>
      <c r="I4"/>
      <c r="J4"/>
      <c r="K4"/>
      <c r="L4"/>
      <c r="M4"/>
      <c r="N4"/>
      <c r="O4"/>
      <c r="P4"/>
      <c r="Q4"/>
      <c r="R4"/>
      <c r="S4"/>
      <c r="T4"/>
      <c r="U4"/>
    </row>
    <row r="5" spans="1:21" s="256" customFormat="1" ht="34.5" customHeight="1">
      <c r="A5" s="258" t="s">
        <v>149</v>
      </c>
      <c r="B5" s="259"/>
      <c r="C5" s="259"/>
      <c r="D5" s="259">
        <v>8.9</v>
      </c>
      <c r="E5" s="259">
        <v>13.16</v>
      </c>
      <c r="F5" s="260" t="s">
        <v>150</v>
      </c>
      <c r="G5"/>
      <c r="H5"/>
      <c r="I5"/>
      <c r="J5"/>
      <c r="K5"/>
      <c r="L5"/>
      <c r="M5"/>
      <c r="N5"/>
      <c r="O5"/>
      <c r="P5"/>
      <c r="Q5"/>
      <c r="R5"/>
      <c r="S5"/>
      <c r="T5"/>
      <c r="U5"/>
    </row>
    <row r="6" spans="1:21" s="256" customFormat="1" ht="34.5" customHeight="1">
      <c r="A6" s="258" t="s">
        <v>151</v>
      </c>
      <c r="B6" s="259"/>
      <c r="C6" s="259"/>
      <c r="D6" s="259">
        <v>11</v>
      </c>
      <c r="E6" s="259" t="s">
        <v>152</v>
      </c>
      <c r="F6" s="260" t="s">
        <v>150</v>
      </c>
      <c r="G6"/>
      <c r="H6"/>
      <c r="I6"/>
      <c r="J6"/>
      <c r="K6"/>
      <c r="L6"/>
      <c r="M6"/>
      <c r="N6"/>
      <c r="O6"/>
      <c r="P6"/>
      <c r="Q6"/>
      <c r="R6"/>
      <c r="S6"/>
      <c r="T6"/>
      <c r="U6"/>
    </row>
    <row r="7" spans="1:21" s="256" customFormat="1" ht="34.5" customHeight="1">
      <c r="A7" s="258" t="s">
        <v>153</v>
      </c>
      <c r="B7" s="259"/>
      <c r="C7" s="259"/>
      <c r="D7" s="259">
        <v>1</v>
      </c>
      <c r="E7" s="259" t="s">
        <v>154</v>
      </c>
      <c r="F7" s="260" t="s">
        <v>150</v>
      </c>
      <c r="G7"/>
      <c r="H7"/>
      <c r="I7"/>
      <c r="J7"/>
      <c r="K7"/>
      <c r="L7"/>
      <c r="M7"/>
      <c r="N7"/>
      <c r="O7"/>
      <c r="P7"/>
      <c r="Q7"/>
      <c r="R7"/>
      <c r="S7"/>
      <c r="T7"/>
      <c r="U7"/>
    </row>
    <row r="8" spans="1:21" s="256" customFormat="1" ht="34.5" customHeight="1">
      <c r="A8" s="258" t="s">
        <v>155</v>
      </c>
      <c r="B8" s="259">
        <v>16</v>
      </c>
      <c r="C8" s="259">
        <v>3.4</v>
      </c>
      <c r="D8" s="259" t="s">
        <v>156</v>
      </c>
      <c r="E8" s="259" t="s">
        <v>157</v>
      </c>
      <c r="F8" s="260" t="s">
        <v>150</v>
      </c>
      <c r="G8"/>
      <c r="H8"/>
      <c r="I8"/>
      <c r="J8"/>
      <c r="K8"/>
      <c r="L8"/>
      <c r="M8"/>
      <c r="N8"/>
      <c r="O8"/>
      <c r="P8"/>
      <c r="Q8"/>
      <c r="R8"/>
      <c r="S8"/>
      <c r="T8"/>
      <c r="U8"/>
    </row>
    <row r="9" spans="1:21" s="256" customFormat="1" ht="34.5" customHeight="1">
      <c r="A9" s="258" t="s">
        <v>158</v>
      </c>
      <c r="B9" s="259" t="s">
        <v>159</v>
      </c>
      <c r="C9" s="259">
        <v>7</v>
      </c>
      <c r="D9" s="259" t="s">
        <v>160</v>
      </c>
      <c r="E9" s="259" t="s">
        <v>161</v>
      </c>
      <c r="F9" s="260" t="s">
        <v>150</v>
      </c>
      <c r="G9"/>
      <c r="H9"/>
      <c r="I9"/>
      <c r="J9"/>
      <c r="K9"/>
      <c r="L9"/>
      <c r="M9"/>
      <c r="N9"/>
      <c r="O9"/>
      <c r="P9"/>
      <c r="Q9"/>
      <c r="R9"/>
      <c r="S9"/>
      <c r="T9"/>
      <c r="U9"/>
    </row>
    <row r="10" spans="1:21" s="256" customFormat="1" ht="34.5" customHeight="1">
      <c r="A10" s="258" t="s">
        <v>162</v>
      </c>
      <c r="B10" s="259"/>
      <c r="C10" s="259"/>
      <c r="D10" s="259" t="s">
        <v>163</v>
      </c>
      <c r="E10" s="259">
        <v>28</v>
      </c>
      <c r="F10" s="261" t="s">
        <v>150</v>
      </c>
      <c r="G10"/>
      <c r="H10"/>
      <c r="I10"/>
      <c r="J10"/>
      <c r="K10"/>
      <c r="L10"/>
      <c r="M10"/>
      <c r="N10"/>
      <c r="O10"/>
      <c r="P10"/>
      <c r="Q10"/>
      <c r="R10"/>
      <c r="S10"/>
      <c r="T10"/>
      <c r="U10"/>
    </row>
    <row r="11" spans="1:21" s="256" customFormat="1" ht="34.5" customHeight="1">
      <c r="A11" s="258" t="s">
        <v>164</v>
      </c>
      <c r="B11" s="259"/>
      <c r="C11" s="259"/>
      <c r="D11" s="259" t="s">
        <v>165</v>
      </c>
      <c r="E11" s="259">
        <v>20.21</v>
      </c>
      <c r="F11" s="260" t="s">
        <v>150</v>
      </c>
      <c r="G11"/>
      <c r="H11"/>
      <c r="I11"/>
      <c r="J11"/>
      <c r="K11"/>
      <c r="L11"/>
      <c r="M11"/>
      <c r="N11"/>
      <c r="O11"/>
      <c r="P11"/>
      <c r="Q11"/>
      <c r="R11"/>
      <c r="S11"/>
      <c r="T11"/>
      <c r="U11"/>
    </row>
    <row r="12" spans="1:21" s="256" customFormat="1" ht="34.5" customHeight="1">
      <c r="A12" s="258" t="s">
        <v>166</v>
      </c>
      <c r="B12" s="259"/>
      <c r="C12" s="259"/>
      <c r="D12" s="259" t="s">
        <v>167</v>
      </c>
      <c r="E12" s="259" t="s">
        <v>168</v>
      </c>
      <c r="F12" s="260" t="s">
        <v>150</v>
      </c>
      <c r="G12"/>
      <c r="H12"/>
      <c r="I12"/>
      <c r="J12"/>
      <c r="K12"/>
      <c r="L12"/>
      <c r="M12"/>
      <c r="N12"/>
      <c r="O12"/>
      <c r="P12"/>
      <c r="Q12"/>
      <c r="R12"/>
      <c r="S12"/>
      <c r="T12"/>
      <c r="U12"/>
    </row>
    <row r="13" spans="1:21" s="256" customFormat="1" ht="34.5" customHeight="1">
      <c r="A13" s="258" t="s">
        <v>169</v>
      </c>
      <c r="B13" s="259">
        <v>2.17</v>
      </c>
      <c r="C13" s="259">
        <v>8</v>
      </c>
      <c r="D13" s="259">
        <v>1</v>
      </c>
      <c r="E13" s="259" t="s">
        <v>170</v>
      </c>
      <c r="F13" s="260" t="s">
        <v>171</v>
      </c>
      <c r="G13"/>
      <c r="H13"/>
      <c r="I13"/>
      <c r="J13"/>
      <c r="K13"/>
      <c r="L13"/>
      <c r="M13"/>
      <c r="N13"/>
      <c r="O13"/>
      <c r="P13"/>
      <c r="Q13"/>
      <c r="R13"/>
      <c r="S13"/>
      <c r="T13"/>
      <c r="U13"/>
    </row>
    <row r="14" spans="1:21" ht="15"/>
    <row r="15" spans="1:21" ht="15"/>
  </sheetData>
  <mergeCells count="5">
    <mergeCell ref="A2:F2"/>
    <mergeCell ref="B1:E1"/>
    <mergeCell ref="A3:A4"/>
    <mergeCell ref="B3:E3"/>
    <mergeCell ref="F3:F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3" xr:uid="{76B9249B-0215-473F-8E5A-F15EA3F9A02C}"/>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85" zoomScaleNormal="85"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7" t="s">
        <v>172</v>
      </c>
      <c r="C2" s="348"/>
      <c r="D2" s="348"/>
      <c r="E2" s="348"/>
      <c r="F2" s="348"/>
      <c r="G2" s="349"/>
    </row>
    <row r="3" spans="2:9" ht="15">
      <c r="B3" s="350" t="s">
        <v>173</v>
      </c>
      <c r="C3" s="351"/>
      <c r="D3" s="352"/>
      <c r="E3" s="352"/>
      <c r="F3" s="352"/>
      <c r="G3" s="353"/>
    </row>
    <row r="4" spans="2:9" ht="88.5" customHeight="1">
      <c r="B4" s="354" t="s">
        <v>174</v>
      </c>
      <c r="C4" s="355"/>
      <c r="D4" s="355"/>
      <c r="E4" s="355"/>
      <c r="F4" s="355"/>
      <c r="G4" s="356"/>
    </row>
    <row r="5" spans="2:9" ht="15">
      <c r="B5" s="125"/>
      <c r="C5" s="146"/>
      <c r="D5" s="147"/>
      <c r="E5" s="148"/>
      <c r="F5" s="148"/>
      <c r="G5" s="148"/>
    </row>
    <row r="6" spans="2:9" ht="16.5" customHeight="1">
      <c r="B6" s="357" t="s">
        <v>175</v>
      </c>
      <c r="C6" s="358"/>
      <c r="D6" s="358"/>
      <c r="E6" s="358"/>
      <c r="F6" s="358"/>
      <c r="G6" s="359"/>
    </row>
    <row r="7" spans="2:9" ht="76.5" customHeight="1">
      <c r="B7" s="357"/>
      <c r="C7" s="358"/>
      <c r="D7" s="358"/>
      <c r="E7" s="358"/>
      <c r="F7" s="358"/>
      <c r="G7" s="359"/>
    </row>
    <row r="8" spans="2:9" ht="15" thickBot="1">
      <c r="B8" s="149"/>
      <c r="C8" s="150"/>
      <c r="D8" s="150"/>
      <c r="E8" s="151"/>
      <c r="F8" s="152"/>
      <c r="G8" s="152"/>
    </row>
    <row r="9" spans="2:9">
      <c r="B9" s="153"/>
      <c r="C9" s="154" t="s">
        <v>176</v>
      </c>
      <c r="D9" s="360" t="s">
        <v>177</v>
      </c>
      <c r="E9" s="361"/>
      <c r="F9" s="362" t="s">
        <v>178</v>
      </c>
      <c r="G9" s="363"/>
    </row>
    <row r="10" spans="2:9" ht="15" customHeight="1">
      <c r="B10" s="155"/>
      <c r="C10" s="127">
        <v>5</v>
      </c>
      <c r="D10" s="343" t="s">
        <v>179</v>
      </c>
      <c r="E10" s="344"/>
      <c r="F10" s="337" t="s">
        <v>180</v>
      </c>
      <c r="G10" s="327"/>
      <c r="H10" s="346"/>
      <c r="I10" s="346"/>
    </row>
    <row r="11" spans="2:9">
      <c r="B11" s="155"/>
      <c r="C11" s="127">
        <v>5</v>
      </c>
      <c r="D11" s="343" t="s">
        <v>181</v>
      </c>
      <c r="E11" s="344"/>
      <c r="F11" s="337" t="s">
        <v>182</v>
      </c>
      <c r="G11" s="327"/>
      <c r="H11" s="346"/>
      <c r="I11" s="346"/>
    </row>
    <row r="12" spans="2:9">
      <c r="B12" s="155"/>
      <c r="C12" s="127">
        <v>5</v>
      </c>
      <c r="D12" s="343" t="s">
        <v>183</v>
      </c>
      <c r="E12" s="344"/>
      <c r="F12" s="337" t="s">
        <v>184</v>
      </c>
      <c r="G12" s="327"/>
      <c r="H12" s="346"/>
      <c r="I12" s="346"/>
    </row>
    <row r="13" spans="2:9" ht="27.75" customHeight="1">
      <c r="B13" s="155"/>
      <c r="C13" s="127">
        <v>5</v>
      </c>
      <c r="D13" s="343" t="s">
        <v>185</v>
      </c>
      <c r="E13" s="344"/>
      <c r="F13" s="337" t="s">
        <v>186</v>
      </c>
      <c r="G13" s="327"/>
      <c r="H13" s="346"/>
      <c r="I13" s="346"/>
    </row>
    <row r="14" spans="2:9">
      <c r="B14" s="155"/>
      <c r="C14" s="127">
        <v>5</v>
      </c>
      <c r="D14" s="343" t="s">
        <v>187</v>
      </c>
      <c r="E14" s="344"/>
      <c r="F14" s="337" t="s">
        <v>188</v>
      </c>
      <c r="G14" s="327"/>
      <c r="H14" s="346"/>
      <c r="I14" s="346"/>
    </row>
    <row r="15" spans="2:9" ht="41.25" customHeight="1">
      <c r="B15" s="155"/>
      <c r="C15" s="127">
        <v>5</v>
      </c>
      <c r="D15" s="343" t="s">
        <v>189</v>
      </c>
      <c r="E15" s="344"/>
      <c r="F15" s="337" t="s">
        <v>190</v>
      </c>
      <c r="G15" s="327"/>
      <c r="H15" s="346"/>
      <c r="I15" s="346"/>
    </row>
    <row r="16" spans="2:9" ht="41.25" customHeight="1">
      <c r="B16" s="155"/>
      <c r="C16" s="127">
        <v>5</v>
      </c>
      <c r="D16" s="338" t="s">
        <v>191</v>
      </c>
      <c r="E16" s="339"/>
      <c r="F16" s="337" t="s">
        <v>192</v>
      </c>
      <c r="G16" s="327"/>
      <c r="H16" s="346"/>
      <c r="I16" s="346"/>
    </row>
    <row r="17" spans="2:9" ht="51.75" customHeight="1">
      <c r="B17" s="155"/>
      <c r="C17" s="127">
        <v>5</v>
      </c>
      <c r="D17" s="339" t="s">
        <v>193</v>
      </c>
      <c r="E17" s="345"/>
      <c r="F17" s="337" t="s">
        <v>194</v>
      </c>
      <c r="G17" s="327"/>
      <c r="H17" s="346"/>
      <c r="I17" s="346"/>
    </row>
    <row r="18" spans="2:9" ht="51.75" customHeight="1">
      <c r="B18" s="155"/>
      <c r="C18" s="127">
        <v>5</v>
      </c>
      <c r="D18" s="338" t="s">
        <v>195</v>
      </c>
      <c r="E18" s="339"/>
      <c r="F18" s="337" t="s">
        <v>196</v>
      </c>
      <c r="G18" s="327"/>
      <c r="H18" s="346"/>
      <c r="I18" s="346"/>
    </row>
    <row r="19" spans="2:9" ht="51.75" customHeight="1">
      <c r="B19" s="155"/>
      <c r="C19" s="127">
        <v>5</v>
      </c>
      <c r="D19" s="140" t="s">
        <v>197</v>
      </c>
      <c r="E19" s="141"/>
      <c r="F19" s="337" t="s">
        <v>198</v>
      </c>
      <c r="G19" s="327"/>
      <c r="H19" s="346"/>
      <c r="I19" s="346"/>
    </row>
    <row r="20" spans="2:9" ht="51.75" customHeight="1">
      <c r="B20" s="155"/>
      <c r="C20" s="127">
        <v>5</v>
      </c>
      <c r="D20" s="140" t="s">
        <v>199</v>
      </c>
      <c r="E20" s="141"/>
      <c r="F20" s="337" t="s">
        <v>200</v>
      </c>
      <c r="G20" s="327"/>
      <c r="H20" s="346"/>
      <c r="I20" s="346"/>
    </row>
    <row r="21" spans="2:9" ht="66.75" customHeight="1">
      <c r="B21" s="155"/>
      <c r="C21" s="127">
        <v>5</v>
      </c>
      <c r="D21" s="338" t="s">
        <v>201</v>
      </c>
      <c r="E21" s="339"/>
      <c r="F21" s="337" t="s">
        <v>202</v>
      </c>
      <c r="G21" s="327"/>
      <c r="H21" s="346"/>
      <c r="I21" s="346"/>
    </row>
    <row r="22" spans="2:9" ht="36" customHeight="1">
      <c r="B22" s="155"/>
      <c r="C22" s="127">
        <v>5</v>
      </c>
      <c r="D22" s="340" t="s">
        <v>203</v>
      </c>
      <c r="E22" s="341"/>
      <c r="F22" s="337" t="s">
        <v>204</v>
      </c>
      <c r="G22" s="327"/>
      <c r="H22" s="364"/>
      <c r="I22" s="364"/>
    </row>
    <row r="23" spans="2:9" ht="26.25" customHeight="1">
      <c r="B23" s="155"/>
      <c r="C23" s="127">
        <v>5</v>
      </c>
      <c r="D23" s="342" t="s">
        <v>205</v>
      </c>
      <c r="E23" s="342"/>
      <c r="F23" s="326" t="s">
        <v>206</v>
      </c>
      <c r="G23" s="327"/>
      <c r="H23" s="346"/>
      <c r="I23" s="346"/>
    </row>
    <row r="24" spans="2:9" ht="26.25" customHeight="1">
      <c r="B24" s="155"/>
      <c r="C24" s="127">
        <v>5</v>
      </c>
      <c r="D24" s="342" t="s">
        <v>207</v>
      </c>
      <c r="E24" s="342"/>
      <c r="F24" s="326" t="s">
        <v>208</v>
      </c>
      <c r="G24" s="327"/>
      <c r="H24" s="346"/>
      <c r="I24" s="346"/>
    </row>
    <row r="25" spans="2:9" ht="26.25" customHeight="1">
      <c r="B25" s="155"/>
      <c r="C25" s="127">
        <v>5</v>
      </c>
      <c r="D25" s="324" t="s">
        <v>209</v>
      </c>
      <c r="E25" s="325"/>
      <c r="F25" s="326" t="s">
        <v>210</v>
      </c>
      <c r="G25" s="327"/>
      <c r="H25" s="346"/>
      <c r="I25" s="346"/>
    </row>
    <row r="26" spans="2:9" ht="27" customHeight="1">
      <c r="B26" s="156"/>
      <c r="C26" s="328" t="s">
        <v>211</v>
      </c>
      <c r="D26" s="329"/>
      <c r="E26" s="329"/>
      <c r="F26" s="329"/>
      <c r="G26" s="330"/>
    </row>
    <row r="27" spans="2:9" ht="27" customHeight="1">
      <c r="B27" s="331" t="s">
        <v>212</v>
      </c>
      <c r="C27" s="332"/>
      <c r="D27" s="332"/>
      <c r="E27" s="332"/>
      <c r="F27" s="332"/>
      <c r="G27" s="333"/>
    </row>
    <row r="28" spans="2:9" ht="10.5" customHeight="1">
      <c r="B28" s="157"/>
      <c r="D28" s="158"/>
      <c r="E28" s="159"/>
      <c r="F28" s="160"/>
      <c r="G28" s="160"/>
    </row>
    <row r="29" spans="2:9">
      <c r="B29" s="157"/>
      <c r="C29" s="161"/>
      <c r="D29" s="334" t="s">
        <v>177</v>
      </c>
      <c r="E29" s="334"/>
      <c r="F29" s="335" t="s">
        <v>178</v>
      </c>
      <c r="G29" s="336"/>
    </row>
    <row r="30" spans="2:9">
      <c r="B30" s="157"/>
      <c r="D30" s="313" t="s">
        <v>179</v>
      </c>
      <c r="E30" s="313"/>
      <c r="F30" s="314" t="s">
        <v>213</v>
      </c>
      <c r="G30" s="315"/>
      <c r="H30" s="346"/>
      <c r="I30" s="346"/>
    </row>
    <row r="31" spans="2:9">
      <c r="B31" s="157"/>
      <c r="D31" s="313" t="s">
        <v>181</v>
      </c>
      <c r="E31" s="313"/>
      <c r="F31" s="314" t="s">
        <v>214</v>
      </c>
      <c r="G31" s="315"/>
      <c r="H31" s="346"/>
      <c r="I31" s="346"/>
    </row>
    <row r="32" spans="2:9">
      <c r="B32" s="157"/>
      <c r="D32" s="313" t="s">
        <v>183</v>
      </c>
      <c r="E32" s="313"/>
      <c r="F32" s="314" t="s">
        <v>215</v>
      </c>
      <c r="G32" s="315"/>
      <c r="H32" s="346"/>
      <c r="I32" s="346"/>
    </row>
    <row r="33" spans="2:9">
      <c r="B33" s="157"/>
      <c r="D33" s="313" t="s">
        <v>185</v>
      </c>
      <c r="E33" s="313"/>
      <c r="F33" s="314" t="s">
        <v>216</v>
      </c>
      <c r="G33" s="315"/>
      <c r="H33" s="346"/>
      <c r="I33" s="346"/>
    </row>
    <row r="34" spans="2:9">
      <c r="B34" s="157"/>
      <c r="D34" s="313" t="s">
        <v>187</v>
      </c>
      <c r="E34" s="313"/>
      <c r="F34" s="314" t="s">
        <v>217</v>
      </c>
      <c r="G34" s="315"/>
      <c r="H34" s="346"/>
      <c r="I34" s="346"/>
    </row>
    <row r="35" spans="2:9" ht="40.9" customHeight="1">
      <c r="B35" s="157"/>
      <c r="D35" s="313" t="s">
        <v>218</v>
      </c>
      <c r="E35" s="313"/>
      <c r="F35" s="314" t="s">
        <v>219</v>
      </c>
      <c r="G35" s="315"/>
      <c r="H35" s="346"/>
      <c r="I35" s="346"/>
    </row>
    <row r="36" spans="2:9" ht="42" customHeight="1">
      <c r="B36" s="126"/>
      <c r="C36" s="162"/>
      <c r="D36" s="313" t="s">
        <v>220</v>
      </c>
      <c r="E36" s="313"/>
      <c r="F36" s="314" t="s">
        <v>221</v>
      </c>
      <c r="G36" s="315"/>
      <c r="H36" s="365"/>
      <c r="I36" s="365"/>
    </row>
    <row r="37" spans="2:9" ht="30.75" customHeight="1">
      <c r="B37" s="126"/>
      <c r="C37" s="162"/>
      <c r="D37" s="313" t="s">
        <v>222</v>
      </c>
      <c r="E37" s="313"/>
      <c r="F37" s="322" t="s">
        <v>223</v>
      </c>
      <c r="G37" s="323"/>
      <c r="H37" s="365"/>
      <c r="I37" s="365"/>
    </row>
    <row r="38" spans="2:9" ht="33" customHeight="1">
      <c r="B38" s="126"/>
      <c r="C38" s="162"/>
      <c r="D38" s="313" t="s">
        <v>224</v>
      </c>
      <c r="E38" s="313"/>
      <c r="F38" s="322" t="s">
        <v>223</v>
      </c>
      <c r="G38" s="323"/>
      <c r="H38" s="365"/>
      <c r="I38" s="365"/>
    </row>
    <row r="39" spans="2:9" ht="30" customHeight="1">
      <c r="B39" s="126"/>
      <c r="C39" s="162"/>
      <c r="D39" s="313" t="s">
        <v>225</v>
      </c>
      <c r="E39" s="313"/>
      <c r="F39" s="322" t="s">
        <v>223</v>
      </c>
      <c r="G39" s="323"/>
      <c r="H39" s="365"/>
      <c r="I39" s="365"/>
    </row>
    <row r="40" spans="2:9" ht="30" customHeight="1">
      <c r="B40" s="126"/>
      <c r="C40" s="162"/>
      <c r="D40" s="313" t="s">
        <v>226</v>
      </c>
      <c r="E40" s="313"/>
      <c r="F40" s="322" t="s">
        <v>223</v>
      </c>
      <c r="G40" s="323"/>
      <c r="H40" s="365"/>
      <c r="I40" s="365"/>
    </row>
    <row r="41" spans="2:9" ht="30" customHeight="1">
      <c r="B41" s="126"/>
      <c r="C41" s="162"/>
      <c r="D41" s="309" t="s">
        <v>227</v>
      </c>
      <c r="E41" s="310"/>
      <c r="F41" s="314" t="s">
        <v>228</v>
      </c>
      <c r="G41" s="315"/>
      <c r="H41" s="365"/>
      <c r="I41" s="365"/>
    </row>
    <row r="42" spans="2:9" ht="35.25" customHeight="1">
      <c r="B42" s="126"/>
      <c r="C42" s="162"/>
      <c r="D42" s="313" t="s">
        <v>229</v>
      </c>
      <c r="E42" s="313"/>
      <c r="F42" s="314" t="s">
        <v>230</v>
      </c>
      <c r="G42" s="315"/>
      <c r="H42" s="365"/>
      <c r="I42" s="365"/>
    </row>
    <row r="43" spans="2:9" ht="31.5" customHeight="1">
      <c r="B43" s="126"/>
      <c r="C43" s="162"/>
      <c r="D43" s="313" t="s">
        <v>222</v>
      </c>
      <c r="E43" s="313"/>
      <c r="F43" s="322" t="s">
        <v>223</v>
      </c>
      <c r="G43" s="323"/>
      <c r="H43" s="365"/>
      <c r="I43" s="365"/>
    </row>
    <row r="44" spans="2:9" ht="35.25" customHeight="1">
      <c r="B44" s="126"/>
      <c r="C44" s="162"/>
      <c r="D44" s="313" t="s">
        <v>231</v>
      </c>
      <c r="E44" s="313"/>
      <c r="F44" s="322" t="s">
        <v>223</v>
      </c>
      <c r="G44" s="323"/>
      <c r="H44" s="365"/>
      <c r="I44" s="365"/>
    </row>
    <row r="45" spans="2:9" ht="57" customHeight="1">
      <c r="B45" s="126"/>
      <c r="C45" s="162"/>
      <c r="D45" s="313" t="s">
        <v>226</v>
      </c>
      <c r="E45" s="313"/>
      <c r="F45" s="322" t="s">
        <v>223</v>
      </c>
      <c r="G45" s="323"/>
      <c r="H45" s="365"/>
      <c r="I45" s="365"/>
    </row>
    <row r="46" spans="2:9" ht="32.25" customHeight="1">
      <c r="B46" s="126"/>
      <c r="C46" s="162"/>
      <c r="D46" s="313" t="s">
        <v>224</v>
      </c>
      <c r="E46" s="313"/>
      <c r="F46" s="322" t="s">
        <v>223</v>
      </c>
      <c r="G46" s="323"/>
      <c r="H46" s="365"/>
      <c r="I46" s="365"/>
    </row>
    <row r="47" spans="2:9" ht="32.25" customHeight="1">
      <c r="B47" s="126"/>
      <c r="C47" s="162"/>
      <c r="D47" s="309" t="s">
        <v>232</v>
      </c>
      <c r="E47" s="310"/>
      <c r="F47" s="311" t="s">
        <v>233</v>
      </c>
      <c r="G47" s="312"/>
      <c r="H47" s="365"/>
      <c r="I47" s="365"/>
    </row>
    <row r="48" spans="2:9" ht="32.25" customHeight="1">
      <c r="B48" s="126"/>
      <c r="C48" s="162"/>
      <c r="D48" s="313" t="s">
        <v>234</v>
      </c>
      <c r="E48" s="313"/>
      <c r="F48" s="314" t="s">
        <v>235</v>
      </c>
      <c r="G48" s="315"/>
      <c r="H48" s="365"/>
      <c r="I48" s="365"/>
    </row>
    <row r="49" spans="2:9" ht="32.25" customHeight="1">
      <c r="B49" s="126"/>
      <c r="C49" s="162"/>
      <c r="D49" s="313" t="s">
        <v>236</v>
      </c>
      <c r="E49" s="313"/>
      <c r="F49" s="314" t="s">
        <v>237</v>
      </c>
      <c r="G49" s="315"/>
      <c r="H49" s="365"/>
      <c r="I49" s="365"/>
    </row>
    <row r="50" spans="2:9" ht="32.25" customHeight="1">
      <c r="B50" s="126"/>
      <c r="C50" s="162"/>
      <c r="D50" s="313" t="s">
        <v>238</v>
      </c>
      <c r="E50" s="313"/>
      <c r="F50" s="314" t="s">
        <v>239</v>
      </c>
      <c r="G50" s="315"/>
      <c r="H50" s="365"/>
      <c r="I50" s="365"/>
    </row>
    <row r="51" spans="2:9" ht="32.25" customHeight="1">
      <c r="B51" s="126"/>
      <c r="C51" s="162"/>
      <c r="D51" s="158"/>
      <c r="E51" s="158"/>
      <c r="F51" s="160"/>
      <c r="G51" s="160"/>
      <c r="H51" s="365"/>
      <c r="I51" s="365"/>
    </row>
    <row r="52" spans="2:9" ht="32.25" customHeight="1">
      <c r="B52" s="126"/>
      <c r="C52" s="162"/>
      <c r="D52" s="158"/>
      <c r="E52" s="158"/>
      <c r="F52" s="160"/>
      <c r="G52" s="160"/>
    </row>
    <row r="53" spans="2:9" ht="32.25" customHeight="1">
      <c r="B53" s="126"/>
      <c r="C53" s="162"/>
      <c r="D53" s="158"/>
      <c r="E53" s="158"/>
      <c r="F53" s="160"/>
      <c r="G53" s="160"/>
    </row>
    <row r="54" spans="2:9" ht="21.75" customHeight="1">
      <c r="B54" s="316" t="s">
        <v>240</v>
      </c>
      <c r="C54" s="317"/>
      <c r="D54" s="317"/>
      <c r="E54" s="317"/>
      <c r="F54" s="317"/>
      <c r="G54" s="318"/>
    </row>
    <row r="55" spans="2:9" ht="21.75" customHeight="1">
      <c r="B55" s="316" t="s">
        <v>241</v>
      </c>
      <c r="C55" s="317"/>
      <c r="D55" s="317"/>
      <c r="E55" s="317"/>
      <c r="F55" s="317"/>
      <c r="G55" s="318"/>
    </row>
    <row r="56" spans="2:9" ht="20.25" customHeight="1">
      <c r="B56" s="316" t="s">
        <v>242</v>
      </c>
      <c r="C56" s="317"/>
      <c r="D56" s="317"/>
      <c r="E56" s="317"/>
      <c r="F56" s="317"/>
      <c r="G56" s="318"/>
    </row>
    <row r="57" spans="2:9" ht="20.25" customHeight="1">
      <c r="B57" s="316" t="s">
        <v>243</v>
      </c>
      <c r="C57" s="317"/>
      <c r="D57" s="317"/>
      <c r="E57" s="317"/>
      <c r="F57" s="317"/>
      <c r="G57" s="318"/>
    </row>
    <row r="58" spans="2:9" ht="18" customHeight="1" thickBot="1">
      <c r="B58" s="319" t="s">
        <v>244</v>
      </c>
      <c r="C58" s="320"/>
      <c r="D58" s="320"/>
      <c r="E58" s="320"/>
      <c r="F58" s="320"/>
      <c r="G58" s="321"/>
    </row>
    <row r="59" spans="2:9">
      <c r="B59" s="163"/>
      <c r="C59" s="164"/>
      <c r="D59" s="163"/>
      <c r="E59" s="163"/>
      <c r="F59" s="163"/>
      <c r="G59" s="163"/>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62"/>
  <sheetViews>
    <sheetView showGridLines="0" topLeftCell="A4" zoomScaleNormal="100" zoomScalePageLayoutView="50" workbookViewId="0">
      <selection activeCell="D57" sqref="D57"/>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10"/>
      <c r="B1" s="411"/>
      <c r="C1" s="411"/>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12"/>
      <c r="B2" s="413"/>
      <c r="C2" s="413"/>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14" t="s">
        <v>245</v>
      </c>
      <c r="B4" s="414"/>
      <c r="C4" s="414"/>
      <c r="D4" s="420" t="s">
        <v>246</v>
      </c>
      <c r="E4" s="420"/>
      <c r="F4" s="420"/>
      <c r="G4" s="420"/>
      <c r="H4" s="420"/>
      <c r="I4" s="420"/>
      <c r="J4" s="420"/>
      <c r="K4" s="420"/>
      <c r="L4" s="420"/>
      <c r="M4" s="420"/>
      <c r="N4" s="420"/>
      <c r="O4" s="420"/>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14" t="s">
        <v>247</v>
      </c>
      <c r="B5" s="414"/>
      <c r="C5" s="414"/>
      <c r="D5" s="421" t="s">
        <v>31</v>
      </c>
      <c r="E5" s="421"/>
      <c r="F5" s="421"/>
      <c r="G5" s="421"/>
      <c r="H5" s="421"/>
      <c r="I5" s="421"/>
      <c r="J5" s="421"/>
      <c r="K5" s="421"/>
      <c r="L5" s="421"/>
      <c r="M5" s="421"/>
      <c r="N5" s="421"/>
      <c r="O5" s="421"/>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14" t="s">
        <v>248</v>
      </c>
      <c r="B6" s="414"/>
      <c r="C6" s="414"/>
      <c r="D6" s="428" t="s">
        <v>484</v>
      </c>
      <c r="E6" s="429"/>
      <c r="F6" s="429"/>
      <c r="G6" s="429"/>
      <c r="H6" s="429"/>
      <c r="I6" s="429"/>
      <c r="J6" s="429"/>
      <c r="K6" s="429"/>
      <c r="L6" s="429"/>
      <c r="M6" s="429"/>
      <c r="N6" s="430"/>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250</v>
      </c>
      <c r="B7" s="167"/>
      <c r="C7" s="167"/>
      <c r="D7" s="418" t="s">
        <v>251</v>
      </c>
      <c r="E7" s="425" t="s">
        <v>252</v>
      </c>
      <c r="F7" s="426"/>
      <c r="G7" s="426"/>
      <c r="H7" s="427"/>
      <c r="I7" s="422" t="s">
        <v>253</v>
      </c>
      <c r="J7" s="423"/>
      <c r="K7" s="423"/>
      <c r="L7" s="423"/>
      <c r="M7" s="424"/>
      <c r="N7" s="431" t="s">
        <v>254</v>
      </c>
      <c r="O7" s="432"/>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15" t="s">
        <v>255</v>
      </c>
      <c r="B8" s="417" t="s">
        <v>256</v>
      </c>
      <c r="C8" s="143" t="s">
        <v>257</v>
      </c>
      <c r="D8" s="418"/>
      <c r="E8" s="419" t="s">
        <v>193</v>
      </c>
      <c r="F8" s="419" t="s">
        <v>258</v>
      </c>
      <c r="G8" s="419" t="s">
        <v>259</v>
      </c>
      <c r="H8" s="419" t="s">
        <v>199</v>
      </c>
      <c r="I8" s="375" t="s">
        <v>260</v>
      </c>
      <c r="J8" s="128" t="s">
        <v>261</v>
      </c>
      <c r="K8" s="375" t="s">
        <v>253</v>
      </c>
      <c r="L8" s="375" t="s">
        <v>262</v>
      </c>
      <c r="M8" s="375" t="s">
        <v>263</v>
      </c>
      <c r="N8" s="400" t="s">
        <v>264</v>
      </c>
      <c r="O8" s="400" t="s">
        <v>265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66.75" customHeight="1" thickBot="1">
      <c r="A9" s="416"/>
      <c r="B9" s="418"/>
      <c r="C9" s="99" t="s">
        <v>266</v>
      </c>
      <c r="D9" s="418"/>
      <c r="E9" s="376"/>
      <c r="F9" s="376"/>
      <c r="G9" s="376"/>
      <c r="H9" s="376"/>
      <c r="I9" s="376"/>
      <c r="J9" s="144" t="s">
        <v>267</v>
      </c>
      <c r="K9" s="376" t="s">
        <v>268</v>
      </c>
      <c r="L9" s="376"/>
      <c r="M9" s="376" t="s">
        <v>268</v>
      </c>
      <c r="N9" s="402"/>
      <c r="O9" s="401"/>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396">
        <v>1</v>
      </c>
      <c r="B10" s="369" t="s">
        <v>457</v>
      </c>
      <c r="C10" s="369" t="s">
        <v>269</v>
      </c>
      <c r="D10" s="178" t="s">
        <v>489</v>
      </c>
      <c r="E10" s="398">
        <v>4</v>
      </c>
      <c r="F10" s="398">
        <v>1</v>
      </c>
      <c r="G10" s="406">
        <f>+F10/E10</f>
        <v>0.25</v>
      </c>
      <c r="H10" s="40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71" t="s">
        <v>270</v>
      </c>
      <c r="J10" s="183" t="s">
        <v>271</v>
      </c>
      <c r="K10" s="171" t="str">
        <f>IFERROR(CONCATENATE(INDEX('8- Políticas de Administración '!$B$16:$F$53,MATCH('5- Identificación de Riesgos'!J10,'8- Políticas de Administración '!$C$16:$C$54,0),1)," - ",L10),"")</f>
        <v>Menor - 2</v>
      </c>
      <c r="L10" s="200">
        <f>IFERROR(VLOOKUP(INDEX('8- Políticas de Administración '!$B$16:$F$63,MATCH('5- Identificación de Riesgos'!J10,'8- Políticas de Administración '!$C$16:$C$64,0),1),'8- Políticas de Administración '!$B$16:$F$64,5,FALSE),"")</f>
        <v>2</v>
      </c>
      <c r="M10" s="404" t="str">
        <f>IFERROR(CONCATENATE(INDEX('8- Políticas de Administración '!$B$16:$F$53,MATCH(ROUND(AVERAGE(L10:L12),0),'8- Políticas de Administración '!$F$16:$F$53,0),1)," - ",ROUND(AVERAGE(L10:L12),0)),"")</f>
        <v>Menor - 2</v>
      </c>
      <c r="N10" s="377" t="str">
        <f>IFERROR(CONCATENATE(VLOOKUP((LEFT(H10,LEN(H10)-4)&amp;LEFT(M10,LEN(M10)-4)),'9- Matriz de Calor '!$D$18:$E$42,2,0)," - ",RIGHT(H10,1)*RIGHT(M10,1)),"")</f>
        <v>Moderado - 6</v>
      </c>
      <c r="O10" s="403">
        <f>RIGHT(H10,1)*RIGHT(M10,1)</f>
        <v>6</v>
      </c>
      <c r="P10" s="18"/>
    </row>
    <row r="11" spans="1:257" ht="60" customHeight="1">
      <c r="A11" s="397"/>
      <c r="B11" s="370"/>
      <c r="C11" s="370"/>
      <c r="D11" s="178" t="s">
        <v>490</v>
      </c>
      <c r="E11" s="399"/>
      <c r="F11" s="399"/>
      <c r="G11" s="407"/>
      <c r="H11" s="409"/>
      <c r="I11" s="172" t="s">
        <v>272</v>
      </c>
      <c r="J11" s="98" t="s">
        <v>273</v>
      </c>
      <c r="K11" s="172" t="str">
        <f>IFERROR(CONCATENATE(INDEX('8- Políticas de Administración '!$B$16:$F$53,MATCH('5- Identificación de Riesgos'!J11,'8- Políticas de Administración '!$C$16:$C$54,0),1)," - ",L11),"")</f>
        <v>Leve - 1</v>
      </c>
      <c r="L11" s="201">
        <f>IFERROR(VLOOKUP(INDEX('8- Políticas de Administración '!$B$16:$F$63,MATCH('5- Identificación de Riesgos'!J11,'8- Políticas de Administración '!$C$16:$C$64,0),1),'8- Políticas de Administración '!$B$16:$F$64,5,FALSE),"")</f>
        <v>1</v>
      </c>
      <c r="M11" s="405"/>
      <c r="N11" s="378"/>
      <c r="O11" s="403"/>
      <c r="P11" s="18"/>
    </row>
    <row r="12" spans="1:257" ht="17.25" thickBot="1">
      <c r="A12" s="397"/>
      <c r="B12" s="371"/>
      <c r="C12" s="371"/>
      <c r="E12" s="399"/>
      <c r="F12" s="399"/>
      <c r="G12" s="407"/>
      <c r="H12" s="409"/>
      <c r="I12" s="172"/>
      <c r="J12" s="98"/>
      <c r="K12" s="172" t="str">
        <f>IFERROR(CONCATENATE(INDEX('8- Políticas de Administración '!$B$16:$F$53,MATCH('5- Identificación de Riesgos'!J12,'8- Políticas de Administración '!$C$16:$C$54,0),1)," - ",L12),"")</f>
        <v/>
      </c>
      <c r="L12" s="201" t="str">
        <f>IFERROR(VLOOKUP(INDEX('8- Políticas de Administración '!$B$16:$F$63,MATCH('5- Identificación de Riesgos'!J12,'8- Políticas de Administración '!$C$16:$C$64,0),1),'8- Políticas de Administración '!$B$16:$F$64,5,FALSE),"")</f>
        <v/>
      </c>
      <c r="M12" s="405"/>
      <c r="N12" s="378"/>
      <c r="O12" s="403"/>
      <c r="P12" s="18"/>
    </row>
    <row r="13" spans="1:257" ht="60">
      <c r="A13" s="396">
        <v>2</v>
      </c>
      <c r="B13" s="404" t="s">
        <v>463</v>
      </c>
      <c r="C13" s="404" t="s">
        <v>458</v>
      </c>
      <c r="D13" s="177" t="s">
        <v>459</v>
      </c>
      <c r="E13" s="404">
        <v>40</v>
      </c>
      <c r="F13" s="404">
        <v>3</v>
      </c>
      <c r="G13" s="382">
        <f t="shared" ref="G13" si="0">F13/E13</f>
        <v>7.4999999999999997E-2</v>
      </c>
      <c r="H13" s="408"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Baja - 2</v>
      </c>
      <c r="I13" s="171" t="s">
        <v>270</v>
      </c>
      <c r="J13" s="183" t="s">
        <v>271</v>
      </c>
      <c r="K13" s="171" t="str">
        <f>IFERROR(CONCATENATE(INDEX('8- Políticas de Administración '!$B$16:$F$53,MATCH('5- Identificación de Riesgos'!J13,'8- Políticas de Administración '!$C$16:$C$54,0),1)," - ",L13),"")</f>
        <v>Menor - 2</v>
      </c>
      <c r="L13" s="200">
        <f>IFERROR(VLOOKUP(INDEX('8- Políticas de Administración '!$B$16:$F$63,MATCH('5- Identificación de Riesgos'!J13,'8- Políticas de Administración '!$C$16:$C$64,0),1),'8- Políticas de Administración '!$B$16:$F$64,5,FALSE),"")</f>
        <v>2</v>
      </c>
      <c r="M13" s="404" t="str">
        <f>IFERROR(CONCATENATE(INDEX('8- Políticas de Administración '!$B$16:$F$53,MATCH(ROUND(AVERAGE(L13:L16),0),'8- Políticas de Administración '!$F$16:$F$53,0),1)," - ",ROUND(AVERAGE(L13:L16),0)),"")</f>
        <v>Menor - 2</v>
      </c>
      <c r="N13" s="377" t="str">
        <f>IFERROR(CONCATENATE(VLOOKUP((LEFT(H13,LEN(H13)-4)&amp;LEFT(M13,LEN(M13)-4)),'9- Matriz de Calor '!$D$18:$E$42,2,0)," - ",RIGHT(H13,1)*RIGHT(M13,1)),"")</f>
        <v>Moderado - 4</v>
      </c>
      <c r="O13" s="403">
        <f>RIGHT(H13,1)*RIGHT(M13,1)</f>
        <v>4</v>
      </c>
    </row>
    <row r="14" spans="1:257" ht="30">
      <c r="A14" s="397"/>
      <c r="B14" s="405"/>
      <c r="C14" s="405"/>
      <c r="D14" s="181" t="s">
        <v>460</v>
      </c>
      <c r="E14" s="405"/>
      <c r="F14" s="405"/>
      <c r="G14" s="383"/>
      <c r="H14" s="409"/>
      <c r="I14" s="172"/>
      <c r="J14" s="98"/>
      <c r="K14" s="172" t="str">
        <f>IFERROR(CONCATENATE(INDEX('8- Políticas de Administración '!$B$16:$F$53,MATCH('5- Identificación de Riesgos'!J14,'8- Políticas de Administración '!$C$16:$C$54,0),1)," - ",L14),"")</f>
        <v/>
      </c>
      <c r="L14" s="201" t="str">
        <f>IFERROR(VLOOKUP(INDEX('8- Políticas de Administración '!$B$16:$F$63,MATCH('5- Identificación de Riesgos'!J14,'8- Políticas de Administración '!$C$16:$C$64,0),1),'8- Políticas de Administración '!$B$16:$F$64,5,FALSE),"")</f>
        <v/>
      </c>
      <c r="M14" s="405"/>
      <c r="N14" s="378"/>
      <c r="O14" s="403"/>
    </row>
    <row r="15" spans="1:257" ht="30">
      <c r="A15" s="397"/>
      <c r="B15" s="405"/>
      <c r="C15" s="405"/>
      <c r="D15" s="178" t="s">
        <v>461</v>
      </c>
      <c r="E15" s="405"/>
      <c r="F15" s="405"/>
      <c r="G15" s="383"/>
      <c r="H15" s="409"/>
      <c r="I15" s="172"/>
      <c r="J15" s="98"/>
      <c r="K15" s="172" t="str">
        <f>IFERROR(CONCATENATE(INDEX('8- Políticas de Administración '!$B$16:$F$53,MATCH('5- Identificación de Riesgos'!J15,'8- Políticas de Administración '!$C$16:$C$54,0),1)," - ",L15),"")</f>
        <v/>
      </c>
      <c r="L15" s="201" t="str">
        <f>IFERROR(VLOOKUP(INDEX('8- Políticas de Administración '!$B$16:$F$63,MATCH('5- Identificación de Riesgos'!J15,'8- Políticas de Administración '!$C$16:$C$64,0),1),'8- Políticas de Administración '!$B$16:$F$64,5,FALSE),"")</f>
        <v/>
      </c>
      <c r="M15" s="405"/>
      <c r="N15" s="378"/>
      <c r="O15" s="403"/>
    </row>
    <row r="16" spans="1:257" ht="30">
      <c r="A16" s="397"/>
      <c r="B16" s="405"/>
      <c r="C16" s="405"/>
      <c r="D16" s="178" t="s">
        <v>496</v>
      </c>
      <c r="E16" s="405"/>
      <c r="F16" s="405"/>
      <c r="G16" s="383"/>
      <c r="H16" s="409"/>
      <c r="I16" s="172"/>
      <c r="J16" s="98"/>
      <c r="K16" s="172" t="str">
        <f>IFERROR(CONCATENATE(INDEX('8- Políticas de Administración '!$B$16:$F$53,MATCH('5- Identificación de Riesgos'!J16,'8- Políticas de Administración '!$C$16:$C$54,0),1)," - ",L16),"")</f>
        <v/>
      </c>
      <c r="L16" s="201" t="str">
        <f>IFERROR(VLOOKUP(INDEX('8- Políticas de Administración '!$B$16:$F$63,MATCH('5- Identificación de Riesgos'!J16,'8- Políticas de Administración '!$C$16:$C$64,0),1),'8- Políticas de Administración '!$B$16:$F$64,5,FALSE),"")</f>
        <v/>
      </c>
      <c r="M16" s="405"/>
      <c r="N16" s="378"/>
      <c r="O16" s="403"/>
    </row>
    <row r="17" spans="1:15" ht="30" hidden="1">
      <c r="A17" s="434">
        <v>3</v>
      </c>
      <c r="B17" s="369" t="s">
        <v>274</v>
      </c>
      <c r="C17" s="369" t="s">
        <v>275</v>
      </c>
      <c r="D17" s="177" t="s">
        <v>276</v>
      </c>
      <c r="E17" s="369">
        <v>40</v>
      </c>
      <c r="F17" s="369">
        <v>8</v>
      </c>
      <c r="G17" s="379">
        <f t="shared" ref="G17" si="1">F17/E17</f>
        <v>0.2</v>
      </c>
      <c r="H17" s="366"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Media - 3</v>
      </c>
      <c r="I17" s="171" t="s">
        <v>272</v>
      </c>
      <c r="J17" s="183" t="s">
        <v>273</v>
      </c>
      <c r="K17" s="171" t="str">
        <f>IFERROR(CONCATENATE(INDEX('8- Políticas de Administración '!$B$16:$F$53,MATCH('5- Identificación de Riesgos'!J17,'8- Políticas de Administración '!$C$16:$C$54,0),1)," - ",L17),"")</f>
        <v>Leve - 1</v>
      </c>
      <c r="L17" s="200">
        <f>IFERROR(VLOOKUP(INDEX('8- Políticas de Administración '!$B$16:$F$63,MATCH('5- Identificación de Riesgos'!J17,'8- Políticas de Administración '!$C$16:$C$64,0),1),'8- Políticas de Administración '!$B$16:$F$64,5,FALSE),"")</f>
        <v>1</v>
      </c>
      <c r="M17" s="369" t="str">
        <f>IFERROR(CONCATENATE(INDEX('8- Políticas de Administración '!$B$16:$F$53,MATCH(ROUND(AVERAGE(L17:L26),0),'8- Políticas de Administración '!$F$16:$F$53,0),1)," - ",ROUND(AVERAGE(L17:L26),0)),"")</f>
        <v>Leve - 1</v>
      </c>
      <c r="N17" s="372" t="str">
        <f>IFERROR(CONCATENATE(VLOOKUP((LEFT(H17,LEN(H17)-4)&amp;LEFT(M17,LEN(M17)-4)),'9- Matriz de Calor '!$D$18:$E$42,2,0)," - ",RIGHT(H17,1)*RIGHT(M17,1)),"")</f>
        <v>Moderado - 3</v>
      </c>
      <c r="O17" s="385">
        <f>RIGHT(H17,1)*RIGHT(M17,1)</f>
        <v>3</v>
      </c>
    </row>
    <row r="18" spans="1:15" ht="30" hidden="1">
      <c r="A18" s="386"/>
      <c r="B18" s="370"/>
      <c r="C18" s="370"/>
      <c r="D18" s="178" t="s">
        <v>277</v>
      </c>
      <c r="E18" s="370"/>
      <c r="F18" s="370"/>
      <c r="G18" s="380"/>
      <c r="H18" s="367"/>
      <c r="I18" s="172"/>
      <c r="J18" s="98"/>
      <c r="K18" s="172" t="str">
        <f>IFERROR(CONCATENATE(INDEX('8- Políticas de Administración '!$B$16:$F$53,MATCH('5- Identificación de Riesgos'!J18,'8- Políticas de Administración '!$C$16:$C$54,0),1)," - ",L18),"")</f>
        <v/>
      </c>
      <c r="L18" s="201" t="str">
        <f>IFERROR(VLOOKUP(INDEX('8- Políticas de Administración '!$B$16:$F$63,MATCH('5- Identificación de Riesgos'!J18,'8- Políticas de Administración '!$C$16:$C$64,0),1),'8- Políticas de Administración '!$B$16:$F$64,5,FALSE),"")</f>
        <v/>
      </c>
      <c r="M18" s="370"/>
      <c r="N18" s="373"/>
      <c r="O18" s="386"/>
    </row>
    <row r="19" spans="1:15" ht="30" hidden="1">
      <c r="A19" s="386"/>
      <c r="B19" s="370"/>
      <c r="C19" s="370"/>
      <c r="D19" s="178" t="s">
        <v>278</v>
      </c>
      <c r="E19" s="370"/>
      <c r="F19" s="370"/>
      <c r="G19" s="380"/>
      <c r="H19" s="367"/>
      <c r="I19" s="172"/>
      <c r="J19" s="98"/>
      <c r="K19" s="172" t="str">
        <f>IFERROR(CONCATENATE(INDEX('8- Políticas de Administración '!$B$16:$F$53,MATCH('5- Identificación de Riesgos'!J19,'8- Políticas de Administración '!$C$16:$C$54,0),1)," - ",L19),"")</f>
        <v/>
      </c>
      <c r="L19" s="201" t="str">
        <f>IFERROR(VLOOKUP(INDEX('8- Políticas de Administración '!$B$16:$F$63,MATCH('5- Identificación de Riesgos'!J19,'8- Políticas de Administración '!$C$16:$C$64,0),1),'8- Políticas de Administración '!$B$16:$F$64,5,FALSE),"")</f>
        <v/>
      </c>
      <c r="M19" s="370"/>
      <c r="N19" s="373"/>
      <c r="O19" s="386"/>
    </row>
    <row r="20" spans="1:15" hidden="1">
      <c r="A20" s="386"/>
      <c r="B20" s="370"/>
      <c r="C20" s="370"/>
      <c r="D20" s="181" t="s">
        <v>279</v>
      </c>
      <c r="E20" s="370"/>
      <c r="F20" s="370"/>
      <c r="G20" s="380"/>
      <c r="H20" s="367"/>
      <c r="I20" s="172"/>
      <c r="J20" s="98"/>
      <c r="K20" s="172" t="str">
        <f>IFERROR(CONCATENATE(INDEX('8- Políticas de Administración '!$B$16:$F$53,MATCH('5- Identificación de Riesgos'!J20,'8- Políticas de Administración '!$C$16:$C$54,0),1)," - ",L20),"")</f>
        <v/>
      </c>
      <c r="L20" s="201" t="str">
        <f>IFERROR(VLOOKUP(INDEX('8- Políticas de Administración '!$B$16:$F$63,MATCH('5- Identificación de Riesgos'!J20,'8- Políticas de Administración '!$C$16:$C$64,0),1),'8- Políticas de Administración '!$B$16:$F$64,5,FALSE),"")</f>
        <v/>
      </c>
      <c r="M20" s="370"/>
      <c r="N20" s="373"/>
      <c r="O20" s="386"/>
    </row>
    <row r="21" spans="1:15" hidden="1">
      <c r="A21" s="386"/>
      <c r="B21" s="370"/>
      <c r="C21" s="370"/>
      <c r="D21" s="181" t="s">
        <v>280</v>
      </c>
      <c r="E21" s="370"/>
      <c r="F21" s="370"/>
      <c r="G21" s="380"/>
      <c r="H21" s="367"/>
      <c r="I21" s="172"/>
      <c r="J21" s="98"/>
      <c r="K21" s="172" t="str">
        <f>IFERROR(CONCATENATE(INDEX('8- Políticas de Administración '!$B$16:$F$53,MATCH('5- Identificación de Riesgos'!J21,'8- Políticas de Administración '!$C$16:$C$54,0),1)," - ",L21),"")</f>
        <v/>
      </c>
      <c r="L21" s="201" t="str">
        <f>IFERROR(VLOOKUP(INDEX('8- Políticas de Administración '!$B$16:$F$63,MATCH('5- Identificación de Riesgos'!J21,'8- Políticas de Administración '!$C$16:$C$64,0),1),'8- Políticas de Administración '!$B$16:$F$64,5,FALSE),"")</f>
        <v/>
      </c>
      <c r="M21" s="370"/>
      <c r="N21" s="373"/>
      <c r="O21" s="386"/>
    </row>
    <row r="22" spans="1:15" hidden="1">
      <c r="A22" s="386"/>
      <c r="B22" s="370"/>
      <c r="C22" s="370"/>
      <c r="D22" s="178" t="s">
        <v>281</v>
      </c>
      <c r="E22" s="370"/>
      <c r="F22" s="370"/>
      <c r="G22" s="380"/>
      <c r="H22" s="367"/>
      <c r="I22" s="172"/>
      <c r="J22" s="98"/>
      <c r="K22" s="172" t="str">
        <f>IFERROR(CONCATENATE(INDEX('8- Políticas de Administración '!$B$16:$F$53,MATCH('5- Identificación de Riesgos'!J22,'8- Políticas de Administración '!$C$16:$C$54,0),1)," - ",L22),"")</f>
        <v/>
      </c>
      <c r="L22" s="201" t="str">
        <f>IFERROR(VLOOKUP(INDEX('8- Políticas de Administración '!$B$16:$F$63,MATCH('5- Identificación de Riesgos'!J22,'8- Políticas de Administración '!$C$16:$C$64,0),1),'8- Políticas de Administración '!$B$16:$F$64,5,FALSE),"")</f>
        <v/>
      </c>
      <c r="M22" s="370"/>
      <c r="N22" s="373"/>
      <c r="O22" s="386"/>
    </row>
    <row r="23" spans="1:15" hidden="1">
      <c r="A23" s="386"/>
      <c r="B23" s="370"/>
      <c r="C23" s="370"/>
      <c r="D23" s="178"/>
      <c r="E23" s="370"/>
      <c r="F23" s="370"/>
      <c r="G23" s="380"/>
      <c r="H23" s="367"/>
      <c r="I23" s="172"/>
      <c r="J23" s="98"/>
      <c r="K23" s="172" t="str">
        <f>IFERROR(CONCATENATE(INDEX('8- Políticas de Administración '!$B$16:$F$53,MATCH('5- Identificación de Riesgos'!J23,'8- Políticas de Administración '!$C$16:$C$54,0),1)," - ",L23),"")</f>
        <v/>
      </c>
      <c r="L23" s="201" t="str">
        <f>IFERROR(VLOOKUP(INDEX('8- Políticas de Administración '!$B$16:$F$63,MATCH('5- Identificación de Riesgos'!J23,'8- Políticas de Administración '!$C$16:$C$64,0),1),'8- Políticas de Administración '!$B$16:$F$64,5,FALSE),"")</f>
        <v/>
      </c>
      <c r="M23" s="370"/>
      <c r="N23" s="373"/>
      <c r="O23" s="386"/>
    </row>
    <row r="24" spans="1:15" hidden="1">
      <c r="A24" s="386"/>
      <c r="B24" s="370"/>
      <c r="C24" s="370"/>
      <c r="D24" s="178"/>
      <c r="E24" s="370"/>
      <c r="F24" s="370"/>
      <c r="G24" s="380"/>
      <c r="H24" s="367"/>
      <c r="I24" s="172"/>
      <c r="J24" s="98"/>
      <c r="K24" s="172" t="str">
        <f>IFERROR(CONCATENATE(INDEX('8- Políticas de Administración '!$B$16:$F$53,MATCH('5- Identificación de Riesgos'!J24,'8- Políticas de Administración '!$C$16:$C$54,0),1)," - ",L24),"")</f>
        <v/>
      </c>
      <c r="L24" s="201" t="str">
        <f>IFERROR(VLOOKUP(INDEX('8- Políticas de Administración '!$B$16:$F$63,MATCH('5- Identificación de Riesgos'!J24,'8- Políticas de Administración '!$C$16:$C$64,0),1),'8- Políticas de Administración '!$B$16:$F$64,5,FALSE),"")</f>
        <v/>
      </c>
      <c r="M24" s="370"/>
      <c r="N24" s="373"/>
      <c r="O24" s="386"/>
    </row>
    <row r="25" spans="1:15" hidden="1">
      <c r="A25" s="386"/>
      <c r="B25" s="370"/>
      <c r="C25" s="370"/>
      <c r="D25" s="178"/>
      <c r="E25" s="370"/>
      <c r="F25" s="370"/>
      <c r="G25" s="380"/>
      <c r="H25" s="367"/>
      <c r="I25" s="172"/>
      <c r="J25" s="98"/>
      <c r="K25" s="172" t="str">
        <f>IFERROR(CONCATENATE(INDEX('8- Políticas de Administración '!$B$16:$F$53,MATCH('5- Identificación de Riesgos'!J25,'8- Políticas de Administración '!$C$16:$C$54,0),1)," - ",L25),"")</f>
        <v/>
      </c>
      <c r="L25" s="201" t="str">
        <f>IFERROR(VLOOKUP(INDEX('8- Políticas de Administración '!$B$16:$F$63,MATCH('5- Identificación de Riesgos'!J25,'8- Políticas de Administración '!$C$16:$C$64,0),1),'8- Políticas de Administración '!$B$16:$F$64,5,FALSE),"")</f>
        <v/>
      </c>
      <c r="M25" s="370"/>
      <c r="N25" s="373"/>
      <c r="O25" s="386"/>
    </row>
    <row r="26" spans="1:15" ht="15.75" hidden="1" thickBot="1">
      <c r="A26" s="435"/>
      <c r="B26" s="371"/>
      <c r="C26" s="371"/>
      <c r="D26" s="180"/>
      <c r="E26" s="371"/>
      <c r="F26" s="371"/>
      <c r="G26" s="381"/>
      <c r="H26" s="368"/>
      <c r="I26" s="173"/>
      <c r="J26" s="184"/>
      <c r="K26" s="173" t="str">
        <f>IFERROR(CONCATENATE(INDEX('8- Políticas de Administración '!$B$16:$F$53,MATCH('5- Identificación de Riesgos'!J26,'8- Políticas de Administración '!$C$16:$C$54,0),1)," - ",L26),"")</f>
        <v/>
      </c>
      <c r="L26" s="202" t="str">
        <f>IFERROR(VLOOKUP(INDEX('8- Políticas de Administración '!$B$16:$F$63,MATCH('5- Identificación de Riesgos'!J26,'8- Políticas de Administración '!$C$16:$C$64,0),1),'8- Políticas de Administración '!$B$16:$F$64,5,FALSE),"")</f>
        <v/>
      </c>
      <c r="M26" s="371"/>
      <c r="N26" s="374"/>
      <c r="O26" s="387"/>
    </row>
    <row r="27" spans="1:15" ht="60" hidden="1">
      <c r="A27" s="388">
        <v>4</v>
      </c>
      <c r="B27" s="369" t="s">
        <v>282</v>
      </c>
      <c r="C27" s="433" t="s">
        <v>283</v>
      </c>
      <c r="D27" s="204" t="s">
        <v>284</v>
      </c>
      <c r="E27" s="369">
        <v>200</v>
      </c>
      <c r="F27" s="369">
        <v>100</v>
      </c>
      <c r="G27" s="379">
        <f t="shared" ref="G27" si="2">F27/E27</f>
        <v>0.5</v>
      </c>
      <c r="H27" s="366" t="s">
        <v>285</v>
      </c>
      <c r="I27" s="171" t="s">
        <v>270</v>
      </c>
      <c r="J27" s="183" t="s">
        <v>286</v>
      </c>
      <c r="K27" s="171" t="str">
        <f>IFERROR(CONCATENATE(INDEX('8- Políticas de Administración '!$B$16:$F$53,MATCH('5- Identificación de Riesgos'!J27,'8- Políticas de Administración '!$C$16:$C$54,0),1)," - ",L27),"")</f>
        <v>Mayor - 4</v>
      </c>
      <c r="L27" s="200">
        <f>IFERROR(VLOOKUP(INDEX('8- Políticas de Administración '!$B$16:$F$63,MATCH('5- Identificación de Riesgos'!J27,'8- Políticas de Administración '!$C$16:$C$64,0),1),'8- Políticas de Administración '!$B$16:$F$64,5,FALSE),"")</f>
        <v>4</v>
      </c>
      <c r="M27" s="369" t="str">
        <f>IFERROR(CONCATENATE(INDEX('8- Políticas de Administración '!$B$16:$F$53,MATCH(ROUND(AVERAGE(L27:L36),0),'8- Políticas de Administración '!$F$16:$F$53,0),1)," - ",ROUND(AVERAGE(L27:L36),0)),"")</f>
        <v>Mayor - 4</v>
      </c>
      <c r="N27" s="372" t="str">
        <f>IFERROR(CONCATENATE(VLOOKUP((LEFT(H27,LEN(H27)-4)&amp;LEFT(M27,LEN(M27)-4)),'9- Matriz de Calor '!$D$18:$E$42,2,0)," - ",RIGHT(H27,1)*RIGHT(M27,1)),"")</f>
        <v>Alto - 20</v>
      </c>
      <c r="O27" s="385">
        <f>RIGHT(H27,1)*RIGHT(M27,1)</f>
        <v>20</v>
      </c>
    </row>
    <row r="28" spans="1:15" ht="30" hidden="1">
      <c r="A28" s="389"/>
      <c r="B28" s="370"/>
      <c r="C28" s="394"/>
      <c r="D28" s="204" t="s">
        <v>287</v>
      </c>
      <c r="E28" s="370"/>
      <c r="F28" s="370"/>
      <c r="G28" s="380"/>
      <c r="H28" s="367"/>
      <c r="I28" s="172"/>
      <c r="J28" s="98"/>
      <c r="K28" s="172" t="str">
        <f>IFERROR(CONCATENATE(INDEX('8- Políticas de Administración '!$B$16:$F$53,MATCH('5- Identificación de Riesgos'!J28,'8- Políticas de Administración '!$C$16:$C$54,0),1)," - ",L28),"")</f>
        <v/>
      </c>
      <c r="L28" s="201" t="str">
        <f>IFERROR(VLOOKUP(INDEX('8- Políticas de Administración '!$B$16:$F$63,MATCH('5- Identificación de Riesgos'!J28,'8- Políticas de Administración '!$C$16:$C$64,0),1),'8- Políticas de Administración '!$B$16:$F$64,5,FALSE),"")</f>
        <v/>
      </c>
      <c r="M28" s="370"/>
      <c r="N28" s="373"/>
      <c r="O28" s="386"/>
    </row>
    <row r="29" spans="1:15" ht="30" hidden="1">
      <c r="A29" s="389"/>
      <c r="B29" s="370"/>
      <c r="C29" s="394"/>
      <c r="D29" s="205" t="s">
        <v>288</v>
      </c>
      <c r="E29" s="370"/>
      <c r="F29" s="370"/>
      <c r="G29" s="380"/>
      <c r="H29" s="367"/>
      <c r="I29" s="172"/>
      <c r="J29" s="98"/>
      <c r="K29" s="172" t="str">
        <f>IFERROR(CONCATENATE(INDEX('8- Políticas de Administración '!$B$16:$F$53,MATCH('5- Identificación de Riesgos'!J29,'8- Políticas de Administración '!$C$16:$C$54,0),1)," - ",L29),"")</f>
        <v/>
      </c>
      <c r="L29" s="201" t="str">
        <f>IFERROR(VLOOKUP(INDEX('8- Políticas de Administración '!$B$16:$F$63,MATCH('5- Identificación de Riesgos'!J29,'8- Políticas de Administración '!$C$16:$C$64,0),1),'8- Políticas de Administración '!$B$16:$F$64,5,FALSE),"")</f>
        <v/>
      </c>
      <c r="M29" s="370"/>
      <c r="N29" s="373"/>
      <c r="O29" s="386"/>
    </row>
    <row r="30" spans="1:15" ht="28.5" hidden="1">
      <c r="A30" s="389"/>
      <c r="B30" s="370"/>
      <c r="C30" s="394"/>
      <c r="D30" s="240" t="s">
        <v>289</v>
      </c>
      <c r="E30" s="370"/>
      <c r="F30" s="370"/>
      <c r="G30" s="380"/>
      <c r="H30" s="367"/>
      <c r="I30" s="172"/>
      <c r="J30" s="98"/>
      <c r="K30" s="172" t="str">
        <f>IFERROR(CONCATENATE(INDEX('8- Políticas de Administración '!$B$16:$F$53,MATCH('5- Identificación de Riesgos'!J30,'8- Políticas de Administración '!$C$16:$C$54,0),1)," - ",L30),"")</f>
        <v/>
      </c>
      <c r="L30" s="201" t="str">
        <f>IFERROR(VLOOKUP(INDEX('8- Políticas de Administración '!$B$16:$F$63,MATCH('5- Identificación de Riesgos'!J30,'8- Políticas de Administración '!$C$16:$C$64,0),1),'8- Políticas de Administración '!$B$16:$F$64,5,FALSE),"")</f>
        <v/>
      </c>
      <c r="M30" s="370"/>
      <c r="N30" s="373"/>
      <c r="O30" s="386"/>
    </row>
    <row r="31" spans="1:15" ht="28.5" hidden="1">
      <c r="A31" s="389"/>
      <c r="B31" s="370"/>
      <c r="C31" s="394"/>
      <c r="D31" s="241" t="s">
        <v>290</v>
      </c>
      <c r="E31" s="370"/>
      <c r="F31" s="370"/>
      <c r="G31" s="380"/>
      <c r="H31" s="367"/>
      <c r="I31" s="172"/>
      <c r="J31" s="98"/>
      <c r="K31" s="172" t="str">
        <f>IFERROR(CONCATENATE(INDEX('8- Políticas de Administración '!$B$16:$F$53,MATCH('5- Identificación de Riesgos'!J31,'8- Políticas de Administración '!$C$16:$C$54,0),1)," - ",L31),"")</f>
        <v/>
      </c>
      <c r="L31" s="201" t="str">
        <f>IFERROR(VLOOKUP(INDEX('8- Políticas de Administración '!$B$16:$F$63,MATCH('5- Identificación de Riesgos'!J31,'8- Políticas de Administración '!$C$16:$C$64,0),1),'8- Políticas de Administración '!$B$16:$F$64,5,FALSE),"")</f>
        <v/>
      </c>
      <c r="M31" s="370"/>
      <c r="N31" s="373"/>
      <c r="O31" s="386"/>
    </row>
    <row r="32" spans="1:15" hidden="1">
      <c r="A32" s="389"/>
      <c r="B32" s="370"/>
      <c r="C32" s="394"/>
      <c r="D32" s="178"/>
      <c r="E32" s="370"/>
      <c r="F32" s="370"/>
      <c r="G32" s="380"/>
      <c r="H32" s="367"/>
      <c r="I32" s="172"/>
      <c r="J32" s="98"/>
      <c r="K32" s="172" t="str">
        <f>IFERROR(CONCATENATE(INDEX('8- Políticas de Administración '!$B$16:$F$53,MATCH('5- Identificación de Riesgos'!J32,'8- Políticas de Administración '!$C$16:$C$54,0),1)," - ",L32),"")</f>
        <v/>
      </c>
      <c r="L32" s="201" t="str">
        <f>IFERROR(VLOOKUP(INDEX('8- Políticas de Administración '!$B$16:$F$63,MATCH('5- Identificación de Riesgos'!J32,'8- Políticas de Administración '!$C$16:$C$64,0),1),'8- Políticas de Administración '!$B$16:$F$64,5,FALSE),"")</f>
        <v/>
      </c>
      <c r="M32" s="370"/>
      <c r="N32" s="373"/>
      <c r="O32" s="386"/>
    </row>
    <row r="33" spans="1:22" hidden="1">
      <c r="A33" s="389"/>
      <c r="B33" s="370"/>
      <c r="C33" s="394"/>
      <c r="D33" s="178"/>
      <c r="E33" s="370"/>
      <c r="F33" s="370"/>
      <c r="G33" s="380"/>
      <c r="H33" s="367"/>
      <c r="I33" s="172"/>
      <c r="J33" s="98"/>
      <c r="K33" s="172" t="str">
        <f>IFERROR(CONCATENATE(INDEX('8- Políticas de Administración '!$B$16:$F$53,MATCH('5- Identificación de Riesgos'!J33,'8- Políticas de Administración '!$C$16:$C$54,0),1)," - ",L33),"")</f>
        <v/>
      </c>
      <c r="L33" s="201" t="str">
        <f>IFERROR(VLOOKUP(INDEX('8- Políticas de Administración '!$B$16:$F$63,MATCH('5- Identificación de Riesgos'!J33,'8- Políticas de Administración '!$C$16:$C$64,0),1),'8- Políticas de Administración '!$B$16:$F$64,5,FALSE),"")</f>
        <v/>
      </c>
      <c r="M33" s="370"/>
      <c r="N33" s="373"/>
      <c r="O33" s="386"/>
    </row>
    <row r="34" spans="1:22" hidden="1">
      <c r="A34" s="389"/>
      <c r="B34" s="370"/>
      <c r="C34" s="394"/>
      <c r="D34" s="178"/>
      <c r="E34" s="370"/>
      <c r="F34" s="370"/>
      <c r="G34" s="380"/>
      <c r="H34" s="367"/>
      <c r="I34" s="172"/>
      <c r="J34" s="98"/>
      <c r="K34" s="172" t="str">
        <f>IFERROR(CONCATENATE(INDEX('8- Políticas de Administración '!$B$16:$F$53,MATCH('5- Identificación de Riesgos'!J34,'8- Políticas de Administración '!$C$16:$C$54,0),1)," - ",L34),"")</f>
        <v/>
      </c>
      <c r="L34" s="201" t="str">
        <f>IFERROR(VLOOKUP(INDEX('8- Políticas de Administración '!$B$16:$F$63,MATCH('5- Identificación de Riesgos'!J34,'8- Políticas de Administración '!$C$16:$C$64,0),1),'8- Políticas de Administración '!$B$16:$F$64,5,FALSE),"")</f>
        <v/>
      </c>
      <c r="M34" s="370"/>
      <c r="N34" s="373"/>
      <c r="O34" s="386"/>
    </row>
    <row r="35" spans="1:22" hidden="1">
      <c r="A35" s="389"/>
      <c r="B35" s="370"/>
      <c r="C35" s="394"/>
      <c r="D35" s="178"/>
      <c r="E35" s="370"/>
      <c r="F35" s="370"/>
      <c r="G35" s="380"/>
      <c r="H35" s="367"/>
      <c r="I35" s="172"/>
      <c r="J35" s="98"/>
      <c r="K35" s="172" t="str">
        <f>IFERROR(CONCATENATE(INDEX('8- Políticas de Administración '!$B$16:$F$53,MATCH('5- Identificación de Riesgos'!J35,'8- Políticas de Administración '!$C$16:$C$54,0),1)," - ",L35),"")</f>
        <v/>
      </c>
      <c r="L35" s="201" t="str">
        <f>IFERROR(VLOOKUP(INDEX('8- Políticas de Administración '!$B$16:$F$63,MATCH('5- Identificación de Riesgos'!J35,'8- Políticas de Administración '!$C$16:$C$64,0),1),'8- Políticas de Administración '!$B$16:$F$64,5,FALSE),"")</f>
        <v/>
      </c>
      <c r="M35" s="370"/>
      <c r="N35" s="373"/>
      <c r="O35" s="386"/>
    </row>
    <row r="36" spans="1:22" ht="15.75" hidden="1" thickBot="1">
      <c r="A36" s="390"/>
      <c r="B36" s="392"/>
      <c r="C36" s="395"/>
      <c r="D36" s="180"/>
      <c r="E36" s="371"/>
      <c r="F36" s="371"/>
      <c r="G36" s="381"/>
      <c r="H36" s="368"/>
      <c r="I36" s="173"/>
      <c r="J36" s="184"/>
      <c r="K36" s="173" t="str">
        <f>IFERROR(CONCATENATE(INDEX('8- Políticas de Administración '!$B$16:$F$53,MATCH('5- Identificación de Riesgos'!J36,'8- Políticas de Administración '!$C$16:$C$54,0),1)," - ",L36),"")</f>
        <v/>
      </c>
      <c r="L36" s="202" t="str">
        <f>IFERROR(VLOOKUP(INDEX('8- Políticas de Administración '!$B$16:$F$63,MATCH('5- Identificación de Riesgos'!J36,'8- Políticas de Administración '!$C$16:$C$64,0),1),'8- Políticas de Administración '!$B$16:$F$64,5,FALSE),"")</f>
        <v/>
      </c>
      <c r="M36" s="371"/>
      <c r="N36" s="374"/>
      <c r="O36" s="387"/>
    </row>
    <row r="37" spans="1:22" ht="60" hidden="1">
      <c r="A37" s="388">
        <v>5</v>
      </c>
      <c r="B37" s="391" t="s">
        <v>291</v>
      </c>
      <c r="C37" s="393" t="s">
        <v>292</v>
      </c>
      <c r="D37" s="204" t="s">
        <v>293</v>
      </c>
      <c r="E37" s="369">
        <v>1</v>
      </c>
      <c r="F37" s="369">
        <v>0</v>
      </c>
      <c r="G37" s="379">
        <f t="shared" ref="G37" si="3">F37/E37</f>
        <v>0</v>
      </c>
      <c r="H37" s="366" t="s">
        <v>294</v>
      </c>
      <c r="I37" s="171" t="s">
        <v>270</v>
      </c>
      <c r="J37" s="183" t="s">
        <v>286</v>
      </c>
      <c r="K37" s="171" t="str">
        <f>IFERROR(CONCATENATE(INDEX('8- Políticas de Administración '!$B$16:$F$53,MATCH('5- Identificación de Riesgos'!J37,'8- Políticas de Administración '!$C$16:$C$54,0),1)," - ",L37),"")</f>
        <v>Mayor - 4</v>
      </c>
      <c r="L37" s="200">
        <f>IFERROR(VLOOKUP(INDEX('8- Políticas de Administración '!$B$16:$F$63,MATCH('5- Identificación de Riesgos'!J37,'8- Políticas de Administración '!$C$16:$C$64,0),1),'8- Políticas de Administración '!$B$16:$F$64,5,FALSE),"")</f>
        <v>4</v>
      </c>
      <c r="M37" s="369" t="str">
        <f>IFERROR(CONCATENATE(INDEX('8- Políticas de Administración '!$B$16:$F$53,MATCH(ROUND(AVERAGE(L37:L46),0),'8- Políticas de Administración '!$F$16:$F$53,0),1)," - ",ROUND(AVERAGE(L37:L46),0)),"")</f>
        <v>Mayor - 4</v>
      </c>
      <c r="N37" s="372" t="str">
        <f>IFERROR(CONCATENATE(VLOOKUP((LEFT(H37,LEN(H37)-4)&amp;LEFT(M37,LEN(M37)-4)),'9- Matriz de Calor '!$D$18:$E$42,2,0)," - ",RIGHT(H37,1)*RIGHT(M37,1)),"")</f>
        <v>Alto  - 4</v>
      </c>
      <c r="O37" s="385">
        <f>RIGHT(H37,1)*RIGHT(M37,1)</f>
        <v>4</v>
      </c>
    </row>
    <row r="38" spans="1:22" ht="30" hidden="1">
      <c r="A38" s="389"/>
      <c r="B38" s="370"/>
      <c r="C38" s="394"/>
      <c r="D38" s="205" t="s">
        <v>295</v>
      </c>
      <c r="E38" s="370"/>
      <c r="F38" s="370"/>
      <c r="G38" s="380"/>
      <c r="H38" s="367"/>
      <c r="I38" s="172"/>
      <c r="J38" s="98"/>
      <c r="K38" s="172" t="str">
        <f>IFERROR(CONCATENATE(INDEX('8- Políticas de Administración '!$B$16:$F$53,MATCH('5- Identificación de Riesgos'!J38,'8- Políticas de Administración '!$C$16:$C$54,0),1)," - ",L38),"")</f>
        <v/>
      </c>
      <c r="L38" s="201" t="str">
        <f>IFERROR(VLOOKUP(INDEX('8- Políticas de Administración '!$B$16:$F$63,MATCH('5- Identificación de Riesgos'!J38,'8- Políticas de Administración '!$C$16:$C$64,0),1),'8- Políticas de Administración '!$B$16:$F$64,5,FALSE),"")</f>
        <v/>
      </c>
      <c r="M38" s="370"/>
      <c r="N38" s="373"/>
      <c r="O38" s="386"/>
    </row>
    <row r="39" spans="1:22" ht="60" hidden="1">
      <c r="A39" s="389"/>
      <c r="B39" s="370"/>
      <c r="C39" s="394"/>
      <c r="D39" s="206" t="s">
        <v>296</v>
      </c>
      <c r="E39" s="370"/>
      <c r="F39" s="370"/>
      <c r="G39" s="380"/>
      <c r="H39" s="367"/>
      <c r="I39" s="172"/>
      <c r="J39" s="98"/>
      <c r="K39" s="172" t="str">
        <f>IFERROR(CONCATENATE(INDEX('8- Políticas de Administración '!$B$16:$F$53,MATCH('5- Identificación de Riesgos'!J39,'8- Políticas de Administración '!$C$16:$C$54,0),1)," - ",L39),"")</f>
        <v/>
      </c>
      <c r="L39" s="201" t="str">
        <f>IFERROR(VLOOKUP(INDEX('8- Políticas de Administración '!$B$16:$F$63,MATCH('5- Identificación de Riesgos'!J39,'8- Políticas de Administración '!$C$16:$C$64,0),1),'8- Políticas de Administración '!$B$16:$F$64,5,FALSE),"")</f>
        <v/>
      </c>
      <c r="M39" s="370"/>
      <c r="N39" s="373"/>
      <c r="O39" s="386"/>
    </row>
    <row r="40" spans="1:22" hidden="1">
      <c r="A40" s="389"/>
      <c r="B40" s="370"/>
      <c r="C40" s="394"/>
      <c r="D40" s="178"/>
      <c r="E40" s="370"/>
      <c r="F40" s="370"/>
      <c r="G40" s="380"/>
      <c r="H40" s="367"/>
      <c r="I40" s="172"/>
      <c r="J40" s="98"/>
      <c r="K40" s="172" t="str">
        <f>IFERROR(CONCATENATE(INDEX('8- Políticas de Administración '!$B$16:$F$53,MATCH('5- Identificación de Riesgos'!J40,'8- Políticas de Administración '!$C$16:$C$54,0),1)," - ",L40),"")</f>
        <v/>
      </c>
      <c r="L40" s="201" t="str">
        <f>IFERROR(VLOOKUP(INDEX('8- Políticas de Administración '!$B$16:$F$63,MATCH('5- Identificación de Riesgos'!J40,'8- Políticas de Administración '!$C$16:$C$64,0),1),'8- Políticas de Administración '!$B$16:$F$64,5,FALSE),"")</f>
        <v/>
      </c>
      <c r="M40" s="370"/>
      <c r="N40" s="373"/>
      <c r="O40" s="386"/>
    </row>
    <row r="41" spans="1:22" hidden="1">
      <c r="A41" s="389"/>
      <c r="B41" s="370"/>
      <c r="C41" s="394"/>
      <c r="D41" s="179"/>
      <c r="E41" s="370"/>
      <c r="F41" s="370"/>
      <c r="G41" s="380"/>
      <c r="H41" s="367"/>
      <c r="I41" s="172"/>
      <c r="J41" s="98"/>
      <c r="K41" s="172" t="str">
        <f>IFERROR(CONCATENATE(INDEX('8- Políticas de Administración '!$B$16:$F$53,MATCH('5- Identificación de Riesgos'!J41,'8- Políticas de Administración '!$C$16:$C$54,0),1)," - ",L41),"")</f>
        <v/>
      </c>
      <c r="L41" s="201" t="str">
        <f>IFERROR(VLOOKUP(INDEX('8- Políticas de Administración '!$B$16:$F$63,MATCH('5- Identificación de Riesgos'!J41,'8- Políticas de Administración '!$C$16:$C$64,0),1),'8- Políticas de Administración '!$B$16:$F$64,5,FALSE),"")</f>
        <v/>
      </c>
      <c r="M41" s="370"/>
      <c r="N41" s="373"/>
      <c r="O41" s="386"/>
    </row>
    <row r="42" spans="1:22" hidden="1">
      <c r="A42" s="389"/>
      <c r="B42" s="370"/>
      <c r="C42" s="394"/>
      <c r="D42" s="178"/>
      <c r="E42" s="370"/>
      <c r="F42" s="370"/>
      <c r="G42" s="380"/>
      <c r="H42" s="367"/>
      <c r="I42" s="172"/>
      <c r="J42" s="98"/>
      <c r="K42" s="172" t="str">
        <f>IFERROR(CONCATENATE(INDEX('8- Políticas de Administración '!$B$16:$F$53,MATCH('5- Identificación de Riesgos'!J42,'8- Políticas de Administración '!$C$16:$C$54,0),1)," - ",L42),"")</f>
        <v/>
      </c>
      <c r="L42" s="201" t="str">
        <f>IFERROR(VLOOKUP(INDEX('8- Políticas de Administración '!$B$16:$F$63,MATCH('5- Identificación de Riesgos'!J42,'8- Políticas de Administración '!$C$16:$C$64,0),1),'8- Políticas de Administración '!$B$16:$F$64,5,FALSE),"")</f>
        <v/>
      </c>
      <c r="M42" s="370"/>
      <c r="N42" s="373"/>
      <c r="O42" s="386"/>
    </row>
    <row r="43" spans="1:22" hidden="1">
      <c r="A43" s="389"/>
      <c r="B43" s="370"/>
      <c r="C43" s="394"/>
      <c r="D43" s="178"/>
      <c r="E43" s="370"/>
      <c r="F43" s="370"/>
      <c r="G43" s="380"/>
      <c r="H43" s="367"/>
      <c r="I43" s="172"/>
      <c r="J43" s="98"/>
      <c r="K43" s="172" t="str">
        <f>IFERROR(CONCATENATE(INDEX('8- Políticas de Administración '!$B$16:$F$53,MATCH('5- Identificación de Riesgos'!J43,'8- Políticas de Administración '!$C$16:$C$54,0),1)," - ",L43),"")</f>
        <v/>
      </c>
      <c r="L43" s="201" t="str">
        <f>IFERROR(VLOOKUP(INDEX('8- Políticas de Administración '!$B$16:$F$63,MATCH('5- Identificación de Riesgos'!J43,'8- Políticas de Administración '!$C$16:$C$64,0),1),'8- Políticas de Administración '!$B$16:$F$64,5,FALSE),"")</f>
        <v/>
      </c>
      <c r="M43" s="370"/>
      <c r="N43" s="373"/>
      <c r="O43" s="386"/>
    </row>
    <row r="44" spans="1:22" hidden="1">
      <c r="A44" s="389"/>
      <c r="B44" s="370"/>
      <c r="C44" s="394"/>
      <c r="D44" s="178"/>
      <c r="E44" s="370"/>
      <c r="F44" s="370"/>
      <c r="G44" s="380"/>
      <c r="H44" s="367"/>
      <c r="I44" s="172"/>
      <c r="J44" s="98"/>
      <c r="K44" s="172" t="str">
        <f>IFERROR(CONCATENATE(INDEX('8- Políticas de Administración '!$B$16:$F$53,MATCH('5- Identificación de Riesgos'!J44,'8- Políticas de Administración '!$C$16:$C$54,0),1)," - ",L44),"")</f>
        <v/>
      </c>
      <c r="L44" s="201" t="str">
        <f>IFERROR(VLOOKUP(INDEX('8- Políticas de Administración '!$B$16:$F$63,MATCH('5- Identificación de Riesgos'!J44,'8- Políticas de Administración '!$C$16:$C$64,0),1),'8- Políticas de Administración '!$B$16:$F$64,5,FALSE),"")</f>
        <v/>
      </c>
      <c r="M44" s="370"/>
      <c r="N44" s="373"/>
      <c r="O44" s="386"/>
    </row>
    <row r="45" spans="1:22" hidden="1">
      <c r="A45" s="389"/>
      <c r="B45" s="370"/>
      <c r="C45" s="394"/>
      <c r="D45" s="178"/>
      <c r="E45" s="370"/>
      <c r="F45" s="370"/>
      <c r="G45" s="380"/>
      <c r="H45" s="367"/>
      <c r="I45" s="172"/>
      <c r="J45" s="98"/>
      <c r="K45" s="172" t="str">
        <f>IFERROR(CONCATENATE(INDEX('8- Políticas de Administración '!$B$16:$F$53,MATCH('5- Identificación de Riesgos'!J45,'8- Políticas de Administración '!$C$16:$C$54,0),1)," - ",L45),"")</f>
        <v/>
      </c>
      <c r="L45" s="201" t="str">
        <f>IFERROR(VLOOKUP(INDEX('8- Políticas de Administración '!$B$16:$F$63,MATCH('5- Identificación de Riesgos'!J45,'8- Políticas de Administración '!$C$16:$C$64,0),1),'8- Políticas de Administración '!$B$16:$F$64,5,FALSE),"")</f>
        <v/>
      </c>
      <c r="M45" s="370"/>
      <c r="N45" s="373"/>
      <c r="O45" s="386"/>
    </row>
    <row r="46" spans="1:22" ht="15.75" hidden="1" thickBot="1">
      <c r="A46" s="390"/>
      <c r="B46" s="392"/>
      <c r="C46" s="395"/>
      <c r="D46" s="180"/>
      <c r="E46" s="371"/>
      <c r="F46" s="371"/>
      <c r="G46" s="381"/>
      <c r="H46" s="368"/>
      <c r="I46" s="173"/>
      <c r="J46" s="184"/>
      <c r="K46" s="173" t="str">
        <f>IFERROR(CONCATENATE(INDEX('8- Políticas de Administración '!$B$16:$F$53,MATCH('5- Identificación de Riesgos'!J46,'8- Políticas de Administración '!$C$16:$C$54,0),1)," - ",L46),"")</f>
        <v/>
      </c>
      <c r="L46" s="202" t="str">
        <f>IFERROR(VLOOKUP(INDEX('8- Políticas de Administración '!$B$16:$F$63,MATCH('5- Identificación de Riesgos'!J46,'8- Políticas de Administración '!$C$16:$C$64,0),1),'8- Políticas de Administración '!$B$16:$F$64,5,FALSE),"")</f>
        <v/>
      </c>
      <c r="M46" s="371"/>
      <c r="N46" s="374"/>
      <c r="O46" s="387"/>
    </row>
    <row r="47" spans="1:22" ht="60" hidden="1">
      <c r="A47" s="388">
        <v>6</v>
      </c>
      <c r="B47" s="391" t="s">
        <v>297</v>
      </c>
      <c r="C47" s="393" t="s">
        <v>298</v>
      </c>
      <c r="D47" s="207" t="s">
        <v>293</v>
      </c>
      <c r="E47" s="369">
        <v>2</v>
      </c>
      <c r="F47" s="369">
        <v>0</v>
      </c>
      <c r="G47" s="379">
        <f t="shared" ref="G47" si="4">F47/E47</f>
        <v>0</v>
      </c>
      <c r="H47" s="366" t="str">
        <f>CONCATENATE(IF(G47&lt;='8-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 - ",VLOOKUP(IF(G47&lt;='8-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valida"))))),'8- Políticas de Administración '!$B$6:$F$10,5,FALSE))</f>
        <v>Muy Baja - 1</v>
      </c>
      <c r="I47" s="174" t="s">
        <v>270</v>
      </c>
      <c r="J47" s="185" t="s">
        <v>286</v>
      </c>
      <c r="K47" s="171" t="str">
        <f>IFERROR(CONCATENATE(INDEX('8- Políticas de Administración '!$B$16:$F$53,MATCH('5- Identificación de Riesgos'!J47,'8- Políticas de Administración '!$C$16:$C$54,0),1)," - ",L47),"")</f>
        <v>Mayor - 4</v>
      </c>
      <c r="L47" s="200">
        <f>IFERROR(VLOOKUP(INDEX('8- Políticas de Administración '!$B$16:$F$63,MATCH('5- Identificación de Riesgos'!J47,'8- Políticas de Administración '!$C$16:$C$64,0),1),'8- Políticas de Administración '!$B$16:$F$64,5,FALSE),"")</f>
        <v>4</v>
      </c>
      <c r="M47" s="369" t="str">
        <f>IFERROR(CONCATENATE(INDEX('8- Políticas de Administración '!$B$16:$F$53,MATCH(ROUND(AVERAGE(L47:L56),0),'8- Políticas de Administración '!$F$16:$F$53,0),1)," - ",ROUND(AVERAGE(L47:L56),0)),"")</f>
        <v>Mayor - 4</v>
      </c>
      <c r="N47" s="372" t="str">
        <f>IFERROR(CONCATENATE(VLOOKUP((LEFT(H47,LEN(H47)-4)&amp;LEFT(M47,LEN(M47)-4)),'9- Matriz de Calor '!$D$18:$E$42,2,0)," - ",RIGHT(H47,1)*RIGHT(M47,1)),"")</f>
        <v>Alto  - 4</v>
      </c>
      <c r="O47" s="385">
        <f>RIGHT(H47,1)*RIGHT(M47,1)</f>
        <v>4</v>
      </c>
      <c r="Q47" s="384" t="s">
        <v>299</v>
      </c>
      <c r="R47" s="384"/>
      <c r="S47" s="384"/>
      <c r="T47" s="384"/>
      <c r="U47" s="384"/>
      <c r="V47" s="384"/>
    </row>
    <row r="48" spans="1:22" ht="30" hidden="1">
      <c r="A48" s="389"/>
      <c r="B48" s="370"/>
      <c r="C48" s="394"/>
      <c r="D48" s="206" t="s">
        <v>300</v>
      </c>
      <c r="E48" s="370"/>
      <c r="F48" s="370"/>
      <c r="G48" s="380"/>
      <c r="H48" s="367"/>
      <c r="I48" s="172"/>
      <c r="J48" s="98"/>
      <c r="K48" s="172" t="str">
        <f>IFERROR(CONCATENATE(INDEX('8- Políticas de Administración '!$B$16:$F$53,MATCH('5- Identificación de Riesgos'!J48,'8- Políticas de Administración '!$C$16:$C$54,0),1)," - ",L48),"")</f>
        <v/>
      </c>
      <c r="L48" s="201" t="str">
        <f>IFERROR(VLOOKUP(INDEX('8- Políticas de Administración '!$B$16:$F$63,MATCH('5- Identificación de Riesgos'!J48,'8- Políticas de Administración '!$C$16:$C$64,0),1),'8- Políticas de Administración '!$B$16:$F$64,5,FALSE),"")</f>
        <v/>
      </c>
      <c r="M48" s="370"/>
      <c r="N48" s="373"/>
      <c r="O48" s="386"/>
      <c r="Q48" s="384"/>
      <c r="R48" s="384"/>
      <c r="S48" s="384"/>
      <c r="T48" s="384"/>
      <c r="U48" s="384"/>
      <c r="V48" s="384"/>
    </row>
    <row r="49" spans="1:22" ht="30" hidden="1">
      <c r="A49" s="389"/>
      <c r="B49" s="370"/>
      <c r="C49" s="394"/>
      <c r="D49" s="206" t="s">
        <v>301</v>
      </c>
      <c r="E49" s="370"/>
      <c r="F49" s="370"/>
      <c r="G49" s="380"/>
      <c r="H49" s="367"/>
      <c r="I49" s="172"/>
      <c r="J49" s="98"/>
      <c r="K49" s="172" t="str">
        <f>IFERROR(CONCATENATE(INDEX('8- Políticas de Administración '!$B$16:$F$53,MATCH('5- Identificación de Riesgos'!J49,'8- Políticas de Administración '!$C$16:$C$54,0),1)," - ",L49),"")</f>
        <v/>
      </c>
      <c r="L49" s="201" t="str">
        <f>IFERROR(VLOOKUP(INDEX('8- Políticas de Administración '!$B$16:$F$63,MATCH('5- Identificación de Riesgos'!J49,'8- Políticas de Administración '!$C$16:$C$64,0),1),'8- Políticas de Administración '!$B$16:$F$64,5,FALSE),"")</f>
        <v/>
      </c>
      <c r="M49" s="370"/>
      <c r="N49" s="373"/>
      <c r="O49" s="386"/>
      <c r="Q49" s="384"/>
      <c r="R49" s="384"/>
      <c r="S49" s="384"/>
      <c r="T49" s="384"/>
      <c r="U49" s="384"/>
      <c r="V49" s="384"/>
    </row>
    <row r="50" spans="1:22" hidden="1">
      <c r="A50" s="389"/>
      <c r="B50" s="370"/>
      <c r="C50" s="394"/>
      <c r="D50" s="178"/>
      <c r="E50" s="370"/>
      <c r="F50" s="370"/>
      <c r="G50" s="380"/>
      <c r="H50" s="367"/>
      <c r="I50" s="172"/>
      <c r="J50" s="98"/>
      <c r="K50" s="172" t="str">
        <f>IFERROR(CONCATENATE(INDEX('8- Políticas de Administración '!$B$16:$F$53,MATCH('5- Identificación de Riesgos'!J50,'8- Políticas de Administración '!$C$16:$C$54,0),1)," - ",L50),"")</f>
        <v/>
      </c>
      <c r="L50" s="201" t="str">
        <f>IFERROR(VLOOKUP(INDEX('8- Políticas de Administración '!$B$16:$F$63,MATCH('5- Identificación de Riesgos'!J50,'8- Políticas de Administración '!$C$16:$C$64,0),1),'8- Políticas de Administración '!$B$16:$F$64,5,FALSE),"")</f>
        <v/>
      </c>
      <c r="M50" s="370"/>
      <c r="N50" s="373"/>
      <c r="O50" s="386"/>
      <c r="Q50" s="384"/>
      <c r="R50" s="384"/>
      <c r="S50" s="384"/>
      <c r="T50" s="384"/>
      <c r="U50" s="384"/>
      <c r="V50" s="384"/>
    </row>
    <row r="51" spans="1:22" hidden="1">
      <c r="A51" s="389"/>
      <c r="B51" s="370"/>
      <c r="C51" s="394"/>
      <c r="D51" s="178"/>
      <c r="E51" s="370"/>
      <c r="F51" s="370"/>
      <c r="G51" s="380"/>
      <c r="H51" s="367"/>
      <c r="I51" s="172"/>
      <c r="J51" s="98"/>
      <c r="K51" s="172" t="str">
        <f>IFERROR(CONCATENATE(INDEX('8- Políticas de Administración '!$B$16:$F$53,MATCH('5- Identificación de Riesgos'!J51,'8- Políticas de Administración '!$C$16:$C$54,0),1)," - ",L51),"")</f>
        <v/>
      </c>
      <c r="L51" s="201" t="str">
        <f>IFERROR(VLOOKUP(INDEX('8- Políticas de Administración '!$B$16:$F$63,MATCH('5- Identificación de Riesgos'!J51,'8- Políticas de Administración '!$C$16:$C$64,0),1),'8- Políticas de Administración '!$B$16:$F$64,5,FALSE),"")</f>
        <v/>
      </c>
      <c r="M51" s="370"/>
      <c r="N51" s="373"/>
      <c r="O51" s="386"/>
      <c r="Q51" s="384"/>
      <c r="R51" s="384"/>
      <c r="S51" s="384"/>
      <c r="T51" s="384"/>
      <c r="U51" s="384"/>
      <c r="V51" s="384"/>
    </row>
    <row r="52" spans="1:22" hidden="1">
      <c r="A52" s="389"/>
      <c r="B52" s="370"/>
      <c r="C52" s="394"/>
      <c r="D52" s="182"/>
      <c r="E52" s="370"/>
      <c r="F52" s="370"/>
      <c r="G52" s="380"/>
      <c r="H52" s="367"/>
      <c r="I52" s="172"/>
      <c r="J52" s="98"/>
      <c r="K52" s="172" t="str">
        <f>IFERROR(CONCATENATE(INDEX('8- Políticas de Administración '!$B$16:$F$53,MATCH('5- Identificación de Riesgos'!J52,'8- Políticas de Administración '!$C$16:$C$54,0),1)," - ",L52),"")</f>
        <v/>
      </c>
      <c r="L52" s="201" t="str">
        <f>IFERROR(VLOOKUP(INDEX('8- Políticas de Administración '!$B$16:$F$63,MATCH('5- Identificación de Riesgos'!J52,'8- Políticas de Administración '!$C$16:$C$64,0),1),'8- Políticas de Administración '!$B$16:$F$64,5,FALSE),"")</f>
        <v/>
      </c>
      <c r="M52" s="370"/>
      <c r="N52" s="373"/>
      <c r="O52" s="386"/>
      <c r="Q52" s="384"/>
      <c r="R52" s="384"/>
      <c r="S52" s="384"/>
      <c r="T52" s="384"/>
      <c r="U52" s="384"/>
      <c r="V52" s="384"/>
    </row>
    <row r="53" spans="1:22" hidden="1">
      <c r="A53" s="389"/>
      <c r="B53" s="370"/>
      <c r="C53" s="394"/>
      <c r="D53" s="178"/>
      <c r="E53" s="370"/>
      <c r="F53" s="370"/>
      <c r="G53" s="380"/>
      <c r="H53" s="367"/>
      <c r="I53" s="172"/>
      <c r="J53" s="98"/>
      <c r="K53" s="172" t="str">
        <f>IFERROR(CONCATENATE(INDEX('8- Políticas de Administración '!$B$16:$F$53,MATCH('5- Identificación de Riesgos'!J53,'8- Políticas de Administración '!$C$16:$C$54,0),1)," - ",L53),"")</f>
        <v/>
      </c>
      <c r="L53" s="201" t="str">
        <f>IFERROR(VLOOKUP(INDEX('8- Políticas de Administración '!$B$16:$F$63,MATCH('5- Identificación de Riesgos'!J53,'8- Políticas de Administración '!$C$16:$C$64,0),1),'8- Políticas de Administración '!$B$16:$F$64,5,FALSE),"")</f>
        <v/>
      </c>
      <c r="M53" s="370"/>
      <c r="N53" s="373"/>
      <c r="O53" s="386"/>
      <c r="Q53" s="384"/>
      <c r="R53" s="384"/>
      <c r="S53" s="384"/>
      <c r="T53" s="384"/>
      <c r="U53" s="384"/>
      <c r="V53" s="384"/>
    </row>
    <row r="54" spans="1:22" hidden="1">
      <c r="A54" s="389"/>
      <c r="B54" s="370"/>
      <c r="C54" s="394"/>
      <c r="D54" s="178"/>
      <c r="E54" s="370"/>
      <c r="F54" s="370"/>
      <c r="G54" s="380"/>
      <c r="H54" s="367"/>
      <c r="I54" s="172"/>
      <c r="J54" s="98"/>
      <c r="K54" s="172" t="str">
        <f>IFERROR(CONCATENATE(INDEX('8- Políticas de Administración '!$B$16:$F$53,MATCH('5- Identificación de Riesgos'!J54,'8- Políticas de Administración '!$C$16:$C$54,0),1)," - ",L54),"")</f>
        <v/>
      </c>
      <c r="L54" s="201" t="str">
        <f>IFERROR(VLOOKUP(INDEX('8- Políticas de Administración '!$B$16:$F$63,MATCH('5- Identificación de Riesgos'!J54,'8- Políticas de Administración '!$C$16:$C$64,0),1),'8- Políticas de Administración '!$B$16:$F$64,5,FALSE),"")</f>
        <v/>
      </c>
      <c r="M54" s="370"/>
      <c r="N54" s="373"/>
      <c r="O54" s="386"/>
      <c r="Q54" s="384"/>
      <c r="R54" s="384"/>
      <c r="S54" s="384"/>
      <c r="T54" s="384"/>
      <c r="U54" s="384"/>
      <c r="V54" s="384"/>
    </row>
    <row r="55" spans="1:22" hidden="1">
      <c r="A55" s="389"/>
      <c r="B55" s="370"/>
      <c r="C55" s="394"/>
      <c r="D55" s="178"/>
      <c r="E55" s="370"/>
      <c r="F55" s="370"/>
      <c r="G55" s="380"/>
      <c r="H55" s="367"/>
      <c r="I55" s="172"/>
      <c r="J55" s="98"/>
      <c r="K55" s="172" t="str">
        <f>IFERROR(CONCATENATE(INDEX('8- Políticas de Administración '!$B$16:$F$53,MATCH('5- Identificación de Riesgos'!J55,'8- Políticas de Administración '!$C$16:$C$54,0),1)," - ",L55),"")</f>
        <v/>
      </c>
      <c r="L55" s="201" t="str">
        <f>IFERROR(VLOOKUP(INDEX('8- Políticas de Administración '!$B$16:$F$63,MATCH('5- Identificación de Riesgos'!J55,'8- Políticas de Administración '!$C$16:$C$64,0),1),'8- Políticas de Administración '!$B$16:$F$64,5,FALSE),"")</f>
        <v/>
      </c>
      <c r="M55" s="370"/>
      <c r="N55" s="373"/>
      <c r="O55" s="386"/>
      <c r="Q55" s="384"/>
      <c r="R55" s="384"/>
      <c r="S55" s="384"/>
      <c r="T55" s="384"/>
      <c r="U55" s="384"/>
      <c r="V55" s="384"/>
    </row>
    <row r="56" spans="1:22" ht="15.75" hidden="1" thickBot="1">
      <c r="A56" s="390"/>
      <c r="B56" s="392"/>
      <c r="C56" s="395"/>
      <c r="D56" s="180"/>
      <c r="E56" s="371"/>
      <c r="F56" s="371"/>
      <c r="G56" s="381"/>
      <c r="H56" s="368"/>
      <c r="I56" s="173"/>
      <c r="J56" s="184"/>
      <c r="K56" s="173" t="str">
        <f>IFERROR(CONCATENATE(INDEX('8- Políticas de Administración '!$B$16:$F$53,MATCH('5- Identificación de Riesgos'!J56,'8- Políticas de Administración '!$C$16:$C$54,0),1)," - ",L56),"")</f>
        <v/>
      </c>
      <c r="L56" s="202"/>
      <c r="M56" s="371"/>
      <c r="N56" s="374"/>
      <c r="O56" s="387"/>
      <c r="Q56" s="384"/>
      <c r="R56" s="384"/>
      <c r="S56" s="384"/>
      <c r="T56" s="384"/>
      <c r="U56" s="384"/>
      <c r="V56" s="384"/>
    </row>
    <row r="59" spans="1:22">
      <c r="E59" t="s">
        <v>32</v>
      </c>
    </row>
    <row r="62" spans="1:22">
      <c r="F62" t="s">
        <v>32</v>
      </c>
    </row>
  </sheetData>
  <mergeCells count="84">
    <mergeCell ref="N7:O7"/>
    <mergeCell ref="O27:O36"/>
    <mergeCell ref="A27:A36"/>
    <mergeCell ref="B27:B36"/>
    <mergeCell ref="C27:C36"/>
    <mergeCell ref="E27:E36"/>
    <mergeCell ref="F27:F36"/>
    <mergeCell ref="A13:A16"/>
    <mergeCell ref="E13:E16"/>
    <mergeCell ref="A17:A26"/>
    <mergeCell ref="B17:B26"/>
    <mergeCell ref="C17:C26"/>
    <mergeCell ref="E17:E26"/>
    <mergeCell ref="B13:B16"/>
    <mergeCell ref="C13:C16"/>
    <mergeCell ref="B10:B12"/>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O8:O9"/>
    <mergeCell ref="N8:N9"/>
    <mergeCell ref="F17:F26"/>
    <mergeCell ref="O10:O12"/>
    <mergeCell ref="O13:O16"/>
    <mergeCell ref="N10:N12"/>
    <mergeCell ref="M13:M16"/>
    <mergeCell ref="O17:O26"/>
    <mergeCell ref="G17:G26"/>
    <mergeCell ref="H17:H26"/>
    <mergeCell ref="G10:G12"/>
    <mergeCell ref="H13:H16"/>
    <mergeCell ref="F13:F16"/>
    <mergeCell ref="M10:M12"/>
    <mergeCell ref="H10:H12"/>
    <mergeCell ref="F10:F12"/>
    <mergeCell ref="A47:A56"/>
    <mergeCell ref="B47:B56"/>
    <mergeCell ref="C47:C56"/>
    <mergeCell ref="E47:E56"/>
    <mergeCell ref="F47:F56"/>
    <mergeCell ref="A37:A46"/>
    <mergeCell ref="B37:B46"/>
    <mergeCell ref="C37:C46"/>
    <mergeCell ref="E37:E46"/>
    <mergeCell ref="A10:A12"/>
    <mergeCell ref="E10:E12"/>
    <mergeCell ref="C10:C12"/>
    <mergeCell ref="F37:F46"/>
    <mergeCell ref="G37:G46"/>
    <mergeCell ref="G13:G16"/>
    <mergeCell ref="Q47:V56"/>
    <mergeCell ref="M37:M46"/>
    <mergeCell ref="N37:N46"/>
    <mergeCell ref="O37:O46"/>
    <mergeCell ref="O47:O56"/>
    <mergeCell ref="G47:G56"/>
    <mergeCell ref="H47:H56"/>
    <mergeCell ref="M47:M56"/>
    <mergeCell ref="N47:N56"/>
    <mergeCell ref="H37:H46"/>
    <mergeCell ref="M17:M26"/>
    <mergeCell ref="N17:N26"/>
    <mergeCell ref="G27:G36"/>
    <mergeCell ref="H27:H36"/>
    <mergeCell ref="M27:M36"/>
    <mergeCell ref="N27:N36"/>
    <mergeCell ref="K8:K9"/>
    <mergeCell ref="M8:M9"/>
    <mergeCell ref="I8:I9"/>
    <mergeCell ref="L8:L9"/>
    <mergeCell ref="N13:N16"/>
  </mergeCells>
  <conditionalFormatting sqref="H10 H13">
    <cfRule type="containsText" dxfId="438" priority="491" operator="containsText" text="Baja">
      <formula>NOT(ISERROR(SEARCH("Baja",H10)))</formula>
    </cfRule>
    <cfRule type="containsText" dxfId="437" priority="490" operator="containsText" text="Muy Baja">
      <formula>NOT(ISERROR(SEARCH("Muy Baja",H10)))</formula>
    </cfRule>
    <cfRule type="containsText" dxfId="436" priority="489" operator="containsText" text="Media">
      <formula>NOT(ISERROR(SEARCH("Media",H10)))</formula>
    </cfRule>
    <cfRule type="cellIs" dxfId="435" priority="504" operator="between">
      <formula>0</formula>
      <formula>2</formula>
    </cfRule>
    <cfRule type="cellIs" dxfId="434" priority="503" operator="between">
      <formula>1</formula>
      <formula>2</formula>
    </cfRule>
    <cfRule type="containsText" dxfId="433" priority="500" operator="containsText" text="Muy baja">
      <formula>NOT(ISERROR(SEARCH("Muy baja",H10)))</formula>
    </cfRule>
    <cfRule type="containsText" dxfId="432" priority="499" operator="containsText" text="Baja">
      <formula>NOT(ISERROR(SEARCH("Baja",H10)))</formula>
    </cfRule>
    <cfRule type="containsText" dxfId="431" priority="498" operator="containsText" text="Media">
      <formula>NOT(ISERROR(SEARCH("Media",H10)))</formula>
    </cfRule>
    <cfRule type="containsText" dxfId="430" priority="483" operator="containsText" text="Baja">
      <formula>NOT(ISERROR(SEARCH("Baja",H10)))</formula>
    </cfRule>
    <cfRule type="containsText" dxfId="429" priority="488" operator="containsText" text="Media">
      <formula>NOT(ISERROR(SEARCH("Media",H10)))</formula>
    </cfRule>
    <cfRule type="containsText" dxfId="428" priority="486" operator="containsText" text="Alta">
      <formula>NOT(ISERROR(SEARCH("Alta",H10)))</formula>
    </cfRule>
    <cfRule type="containsText" dxfId="427" priority="484" operator="containsText" text="Muy Alta">
      <formula>NOT(ISERROR(SEARCH("Muy Alta",H10)))</formula>
    </cfRule>
    <cfRule type="containsText" dxfId="426" priority="487" operator="containsText" text="Media">
      <formula>NOT(ISERROR(SEARCH("Media",H10)))</formula>
    </cfRule>
    <cfRule type="containsText" dxfId="425" priority="482" operator="containsText" text="Muy Baja">
      <formula>NOT(ISERROR(SEARCH("Muy Baja",H10)))</formula>
    </cfRule>
    <cfRule type="containsText" dxfId="424" priority="497" operator="containsText" text="Alta">
      <formula>NOT(ISERROR(SEARCH("Alta",H10)))</formula>
    </cfRule>
    <cfRule type="containsText" dxfId="423" priority="496" operator="containsText" text="Muy bajo">
      <formula>NOT(ISERROR(SEARCH("Muy bajo",H10)))</formula>
    </cfRule>
    <cfRule type="containsText" dxfId="422" priority="495" operator="containsText" text="Muy Baja'Tabla probabilidad'!">
      <formula>NOT(ISERROR(SEARCH("Muy Baja'Tabla probabilidad'!",H10)))</formula>
    </cfRule>
    <cfRule type="containsText" dxfId="421" priority="494" operator="containsText" text="Muy Baja">
      <formula>NOT(ISERROR(SEARCH("Muy Baja",H10)))</formula>
    </cfRule>
    <cfRule type="containsText" dxfId="420" priority="493" operator="containsText" text="Muy Baja">
      <formula>NOT(ISERROR(SEARCH("Muy Baja",H10)))</formula>
    </cfRule>
    <cfRule type="containsText" dxfId="419" priority="492" operator="containsText" text="Muy Baja">
      <formula>NOT(ISERROR(SEARCH("Muy Baja",H10)))</formula>
    </cfRule>
  </conditionalFormatting>
  <conditionalFormatting sqref="H17">
    <cfRule type="cellIs" dxfId="418" priority="111" operator="between">
      <formula>0</formula>
      <formula>2</formula>
    </cfRule>
    <cfRule type="containsText" dxfId="417" priority="102" operator="containsText" text="Muy Baja'Tabla probabilidad'!">
      <formula>NOT(ISERROR(SEARCH("Muy Baja'Tabla probabilidad'!",H17)))</formula>
    </cfRule>
    <cfRule type="containsText" dxfId="416" priority="103" operator="containsText" text="Muy bajo">
      <formula>NOT(ISERROR(SEARCH("Muy bajo",H17)))</formula>
    </cfRule>
    <cfRule type="containsText" dxfId="415" priority="104" operator="containsText" text="Alta">
      <formula>NOT(ISERROR(SEARCH("Alta",H17)))</formula>
    </cfRule>
    <cfRule type="cellIs" dxfId="414" priority="110" operator="between">
      <formula>1</formula>
      <formula>2</formula>
    </cfRule>
    <cfRule type="containsText" dxfId="413" priority="107" operator="containsText" text="Muy baja">
      <formula>NOT(ISERROR(SEARCH("Muy baja",H17)))</formula>
    </cfRule>
    <cfRule type="containsText" dxfId="412" priority="106" operator="containsText" text="Baja">
      <formula>NOT(ISERROR(SEARCH("Baja",H17)))</formula>
    </cfRule>
    <cfRule type="containsText" dxfId="411" priority="105" operator="containsText" text="Media">
      <formula>NOT(ISERROR(SEARCH("Media",H17)))</formula>
    </cfRule>
    <cfRule type="containsText" dxfId="410" priority="89" operator="containsText" text="Muy Baja">
      <formula>NOT(ISERROR(SEARCH("Muy Baja",H17)))</formula>
    </cfRule>
    <cfRule type="containsText" dxfId="409" priority="91" operator="containsText" text="Muy Alta">
      <formula>NOT(ISERROR(SEARCH("Muy Alta",H17)))</formula>
    </cfRule>
    <cfRule type="containsText" dxfId="408" priority="93" operator="containsText" text="Alta">
      <formula>NOT(ISERROR(SEARCH("Alta",H17)))</formula>
    </cfRule>
    <cfRule type="containsText" dxfId="407" priority="94" operator="containsText" text="Media">
      <formula>NOT(ISERROR(SEARCH("Media",H17)))</formula>
    </cfRule>
    <cfRule type="containsText" dxfId="406" priority="95" operator="containsText" text="Media">
      <formula>NOT(ISERROR(SEARCH("Media",H17)))</formula>
    </cfRule>
    <cfRule type="containsText" dxfId="405" priority="96" operator="containsText" text="Media">
      <formula>NOT(ISERROR(SEARCH("Media",H17)))</formula>
    </cfRule>
    <cfRule type="containsText" dxfId="404" priority="97" operator="containsText" text="Muy Baja">
      <formula>NOT(ISERROR(SEARCH("Muy Baja",H17)))</formula>
    </cfRule>
    <cfRule type="containsText" dxfId="403" priority="98" operator="containsText" text="Baja">
      <formula>NOT(ISERROR(SEARCH("Baja",H17)))</formula>
    </cfRule>
    <cfRule type="containsText" dxfId="402" priority="99" operator="containsText" text="Muy Baja">
      <formula>NOT(ISERROR(SEARCH("Muy Baja",H17)))</formula>
    </cfRule>
    <cfRule type="containsText" dxfId="401" priority="100" operator="containsText" text="Muy Baja">
      <formula>NOT(ISERROR(SEARCH("Muy Baja",H17)))</formula>
    </cfRule>
    <cfRule type="containsText" dxfId="400" priority="101" operator="containsText" text="Muy Baja">
      <formula>NOT(ISERROR(SEARCH("Muy Baja",H17)))</formula>
    </cfRule>
    <cfRule type="containsText" dxfId="399" priority="90" operator="containsText" text="Baja">
      <formula>NOT(ISERROR(SEARCH("Baja",H17)))</formula>
    </cfRule>
  </conditionalFormatting>
  <conditionalFormatting sqref="H27">
    <cfRule type="containsText" dxfId="398" priority="22" operator="containsText" text="Muy Baja">
      <formula>NOT(ISERROR(SEARCH("Muy Baja",H27)))</formula>
    </cfRule>
    <cfRule type="containsText" dxfId="397" priority="12" operator="containsText" text="Baja">
      <formula>NOT(ISERROR(SEARCH("Baja",H27)))</formula>
    </cfRule>
    <cfRule type="containsText" dxfId="396" priority="13" operator="containsText" text="Muy Alta">
      <formula>NOT(ISERROR(SEARCH("Muy Alta",H27)))</formula>
    </cfRule>
    <cfRule type="containsText" dxfId="395" priority="14" operator="containsText" text="Alta">
      <formula>NOT(ISERROR(SEARCH("Alta",H27)))</formula>
    </cfRule>
    <cfRule type="containsText" dxfId="394" priority="15" operator="containsText" text="Media">
      <formula>NOT(ISERROR(SEARCH("Media",H27)))</formula>
    </cfRule>
    <cfRule type="containsText" dxfId="393" priority="16" operator="containsText" text="Media">
      <formula>NOT(ISERROR(SEARCH("Media",H27)))</formula>
    </cfRule>
    <cfRule type="containsText" dxfId="392" priority="17" operator="containsText" text="Media">
      <formula>NOT(ISERROR(SEARCH("Media",H27)))</formula>
    </cfRule>
    <cfRule type="containsText" dxfId="391" priority="18" operator="containsText" text="Muy Baja">
      <formula>NOT(ISERROR(SEARCH("Muy Baja",H27)))</formula>
    </cfRule>
    <cfRule type="containsText" dxfId="390" priority="19" operator="containsText" text="Baja">
      <formula>NOT(ISERROR(SEARCH("Baja",H27)))</formula>
    </cfRule>
    <cfRule type="containsText" dxfId="389" priority="20" operator="containsText" text="Muy Baja">
      <formula>NOT(ISERROR(SEARCH("Muy Baja",H27)))</formula>
    </cfRule>
    <cfRule type="containsText" dxfId="388" priority="21" operator="containsText" text="Muy Baja">
      <formula>NOT(ISERROR(SEARCH("Muy Baja",H27)))</formula>
    </cfRule>
    <cfRule type="cellIs" dxfId="387" priority="29" operator="between">
      <formula>1</formula>
      <formula>2</formula>
    </cfRule>
    <cfRule type="containsText" dxfId="386" priority="23" operator="containsText" text="Muy Baja'Tabla probabilidad'!">
      <formula>NOT(ISERROR(SEARCH("Muy Baja'Tabla probabilidad'!",H27)))</formula>
    </cfRule>
    <cfRule type="containsText" dxfId="385" priority="24" operator="containsText" text="Muy bajo">
      <formula>NOT(ISERROR(SEARCH("Muy bajo",H27)))</formula>
    </cfRule>
    <cfRule type="containsText" dxfId="384" priority="25" operator="containsText" text="Alta">
      <formula>NOT(ISERROR(SEARCH("Alta",H27)))</formula>
    </cfRule>
    <cfRule type="containsText" dxfId="383" priority="26" operator="containsText" text="Media">
      <formula>NOT(ISERROR(SEARCH("Media",H27)))</formula>
    </cfRule>
    <cfRule type="containsText" dxfId="382" priority="27" operator="containsText" text="Baja">
      <formula>NOT(ISERROR(SEARCH("Baja",H27)))</formula>
    </cfRule>
    <cfRule type="containsText" dxfId="381" priority="28" operator="containsText" text="Muy baja">
      <formula>NOT(ISERROR(SEARCH("Muy baja",H27)))</formula>
    </cfRule>
    <cfRule type="containsText" dxfId="380" priority="11" operator="containsText" text="Muy Baja">
      <formula>NOT(ISERROR(SEARCH("Muy Baja",H27)))</formula>
    </cfRule>
    <cfRule type="cellIs" dxfId="379" priority="30" operator="between">
      <formula>0</formula>
      <formula>2</formula>
    </cfRule>
  </conditionalFormatting>
  <conditionalFormatting sqref="H37">
    <cfRule type="containsText" dxfId="378" priority="169" operator="containsText" text="Muy Baja">
      <formula>NOT(ISERROR(SEARCH("Muy Baja",H37)))</formula>
    </cfRule>
    <cfRule type="containsText" dxfId="377" priority="160" operator="containsText" text="Baja">
      <formula>NOT(ISERROR(SEARCH("Baja",H37)))</formula>
    </cfRule>
    <cfRule type="cellIs" dxfId="376" priority="178" operator="between">
      <formula>1</formula>
      <formula>2</formula>
    </cfRule>
    <cfRule type="containsText" dxfId="375" priority="177" operator="containsText" text="Muy baja">
      <formula>NOT(ISERROR(SEARCH("Muy baja",H37)))</formula>
    </cfRule>
    <cfRule type="containsText" dxfId="374" priority="176" operator="containsText" text="Baja">
      <formula>NOT(ISERROR(SEARCH("Baja",H37)))</formula>
    </cfRule>
    <cfRule type="containsText" dxfId="373" priority="175" operator="containsText" text="Media">
      <formula>NOT(ISERROR(SEARCH("Media",H37)))</formula>
    </cfRule>
    <cfRule type="containsText" dxfId="372" priority="174" operator="containsText" text="Alta">
      <formula>NOT(ISERROR(SEARCH("Alta",H37)))</formula>
    </cfRule>
    <cfRule type="containsText" dxfId="371" priority="173" operator="containsText" text="Muy bajo">
      <formula>NOT(ISERROR(SEARCH("Muy bajo",H37)))</formula>
    </cfRule>
    <cfRule type="containsText" dxfId="370" priority="172" operator="containsText" text="Muy Baja'Tabla probabilidad'!">
      <formula>NOT(ISERROR(SEARCH("Muy Baja'Tabla probabilidad'!",H37)))</formula>
    </cfRule>
    <cfRule type="cellIs" dxfId="369" priority="179" operator="between">
      <formula>0</formula>
      <formula>2</formula>
    </cfRule>
    <cfRule type="containsText" dxfId="368" priority="171" operator="containsText" text="Muy Baja">
      <formula>NOT(ISERROR(SEARCH("Muy Baja",H37)))</formula>
    </cfRule>
    <cfRule type="containsText" dxfId="367" priority="170" operator="containsText" text="Muy Baja">
      <formula>NOT(ISERROR(SEARCH("Muy Baja",H37)))</formula>
    </cfRule>
    <cfRule type="containsText" dxfId="366" priority="168" operator="containsText" text="Baja">
      <formula>NOT(ISERROR(SEARCH("Baja",H37)))</formula>
    </cfRule>
    <cfRule type="containsText" dxfId="365" priority="167" operator="containsText" text="Muy Baja">
      <formula>NOT(ISERROR(SEARCH("Muy Baja",H37)))</formula>
    </cfRule>
    <cfRule type="containsText" dxfId="364" priority="166" operator="containsText" text="Media">
      <formula>NOT(ISERROR(SEARCH("Media",H37)))</formula>
    </cfRule>
    <cfRule type="containsText" dxfId="363" priority="165" operator="containsText" text="Media">
      <formula>NOT(ISERROR(SEARCH("Media",H37)))</formula>
    </cfRule>
    <cfRule type="containsText" dxfId="362" priority="164" operator="containsText" text="Media">
      <formula>NOT(ISERROR(SEARCH("Media",H37)))</formula>
    </cfRule>
    <cfRule type="containsText" dxfId="361" priority="163" operator="containsText" text="Alta">
      <formula>NOT(ISERROR(SEARCH("Alta",H37)))</formula>
    </cfRule>
    <cfRule type="containsText" dxfId="360" priority="161" operator="containsText" text="Muy Alta">
      <formula>NOT(ISERROR(SEARCH("Muy Alta",H37)))</formula>
    </cfRule>
    <cfRule type="containsText" dxfId="359" priority="159" operator="containsText" text="Muy Baja">
      <formula>NOT(ISERROR(SEARCH("Muy Baja",H37)))</formula>
    </cfRule>
  </conditionalFormatting>
  <conditionalFormatting sqref="H47">
    <cfRule type="cellIs" dxfId="358" priority="283" operator="between">
      <formula>1</formula>
      <formula>2</formula>
    </cfRule>
    <cfRule type="cellIs" dxfId="357" priority="284" operator="between">
      <formula>0</formula>
      <formula>2</formula>
    </cfRule>
    <cfRule type="containsText" dxfId="356" priority="274" operator="containsText" text="Muy Baja">
      <formula>NOT(ISERROR(SEARCH("Muy Baja",H47)))</formula>
    </cfRule>
    <cfRule type="containsText" dxfId="355" priority="262" operator="containsText" text="Muy Baja">
      <formula>NOT(ISERROR(SEARCH("Muy Baja",H47)))</formula>
    </cfRule>
    <cfRule type="containsText" dxfId="354" priority="263" operator="containsText" text="Baja">
      <formula>NOT(ISERROR(SEARCH("Baja",H47)))</formula>
    </cfRule>
    <cfRule type="containsText" dxfId="353" priority="264" operator="containsText" text="Muy Alta">
      <formula>NOT(ISERROR(SEARCH("Muy Alta",H47)))</formula>
    </cfRule>
    <cfRule type="containsText" dxfId="352" priority="266" operator="containsText" text="Alta">
      <formula>NOT(ISERROR(SEARCH("Alta",H47)))</formula>
    </cfRule>
    <cfRule type="containsText" dxfId="351" priority="267" operator="containsText" text="Media">
      <formula>NOT(ISERROR(SEARCH("Media",H47)))</formula>
    </cfRule>
    <cfRule type="containsText" dxfId="350" priority="268" operator="containsText" text="Media">
      <formula>NOT(ISERROR(SEARCH("Media",H47)))</formula>
    </cfRule>
    <cfRule type="containsText" dxfId="349" priority="269" operator="containsText" text="Media">
      <formula>NOT(ISERROR(SEARCH("Media",H47)))</formula>
    </cfRule>
    <cfRule type="containsText" dxfId="348" priority="270" operator="containsText" text="Muy Baja">
      <formula>NOT(ISERROR(SEARCH("Muy Baja",H47)))</formula>
    </cfRule>
    <cfRule type="containsText" dxfId="347" priority="271" operator="containsText" text="Baja">
      <formula>NOT(ISERROR(SEARCH("Baja",H47)))</formula>
    </cfRule>
    <cfRule type="containsText" dxfId="346" priority="272" operator="containsText" text="Muy Baja">
      <formula>NOT(ISERROR(SEARCH("Muy Baja",H47)))</formula>
    </cfRule>
    <cfRule type="containsText" dxfId="345" priority="273" operator="containsText" text="Muy Baja">
      <formula>NOT(ISERROR(SEARCH("Muy Baja",H47)))</formula>
    </cfRule>
    <cfRule type="containsText" dxfId="344" priority="275" operator="containsText" text="Muy Baja'Tabla probabilidad'!">
      <formula>NOT(ISERROR(SEARCH("Muy Baja'Tabla probabilidad'!",H47)))</formula>
    </cfRule>
    <cfRule type="containsText" dxfId="343" priority="276" operator="containsText" text="Muy bajo">
      <formula>NOT(ISERROR(SEARCH("Muy bajo",H47)))</formula>
    </cfRule>
    <cfRule type="containsText" dxfId="342" priority="277" operator="containsText" text="Alta">
      <formula>NOT(ISERROR(SEARCH("Alta",H47)))</formula>
    </cfRule>
    <cfRule type="containsText" dxfId="341" priority="278" operator="containsText" text="Media">
      <formula>NOT(ISERROR(SEARCH("Media",H47)))</formula>
    </cfRule>
    <cfRule type="containsText" dxfId="340" priority="279" operator="containsText" text="Baja">
      <formula>NOT(ISERROR(SEARCH("Baja",H47)))</formula>
    </cfRule>
    <cfRule type="containsText" dxfId="339" priority="280" operator="containsText" text="Muy baja">
      <formula>NOT(ISERROR(SEARCH("Muy baja",H47)))</formula>
    </cfRule>
  </conditionalFormatting>
  <conditionalFormatting sqref="K10:K56">
    <cfRule type="containsText" dxfId="338" priority="31" operator="containsText" text="Catastrófico">
      <formula>NOT(ISERROR(SEARCH("Catastrófico",K10)))</formula>
    </cfRule>
    <cfRule type="containsText" dxfId="337" priority="32" operator="containsText" text="Mayor">
      <formula>NOT(ISERROR(SEARCH("Mayor",K10)))</formula>
    </cfRule>
    <cfRule type="containsText" dxfId="336" priority="34" operator="containsText" text="Moderado">
      <formula>NOT(ISERROR(SEARCH("Moderado",K10)))</formula>
    </cfRule>
    <cfRule type="containsText" dxfId="335" priority="35" operator="containsText" text="Menor">
      <formula>NOT(ISERROR(SEARCH("Menor",K10)))</formula>
    </cfRule>
    <cfRule type="containsText" dxfId="334" priority="36" operator="containsText" text="Leve">
      <formula>NOT(ISERROR(SEARCH("Leve",K10)))</formula>
    </cfRule>
    <cfRule type="containsText" dxfId="333" priority="33" operator="containsText" text="Alta">
      <formula>NOT(ISERROR(SEARCH("Alta",K10)))</formula>
    </cfRule>
  </conditionalFormatting>
  <conditionalFormatting sqref="M10 M13">
    <cfRule type="containsText" dxfId="332" priority="478" operator="containsText" text="Alta">
      <formula>NOT(ISERROR(SEARCH("Alta",M10)))</formula>
    </cfRule>
    <cfRule type="containsText" dxfId="331" priority="476" operator="containsText" text="Catastrófico">
      <formula>NOT(ISERROR(SEARCH("Catastrófico",M10)))</formula>
    </cfRule>
    <cfRule type="containsText" dxfId="330" priority="481" operator="containsText" text="Leve">
      <formula>NOT(ISERROR(SEARCH("Leve",M10)))</formula>
    </cfRule>
    <cfRule type="containsText" dxfId="329" priority="480" operator="containsText" text="Menor">
      <formula>NOT(ISERROR(SEARCH("Menor",M10)))</formula>
    </cfRule>
    <cfRule type="containsText" dxfId="328" priority="477" operator="containsText" text="Mayor">
      <formula>NOT(ISERROR(SEARCH("Mayor",M10)))</formula>
    </cfRule>
  </conditionalFormatting>
  <conditionalFormatting sqref="M17">
    <cfRule type="containsText" dxfId="327" priority="84" operator="containsText" text="Mayor">
      <formula>NOT(ISERROR(SEARCH("Mayor",M17)))</formula>
    </cfRule>
    <cfRule type="containsText" dxfId="326" priority="83" operator="containsText" text="Catastrófico">
      <formula>NOT(ISERROR(SEARCH("Catastrófico",M17)))</formula>
    </cfRule>
    <cfRule type="containsText" dxfId="325" priority="88" operator="containsText" text="Leve">
      <formula>NOT(ISERROR(SEARCH("Leve",M17)))</formula>
    </cfRule>
    <cfRule type="containsText" dxfId="324" priority="87" operator="containsText" text="Menor">
      <formula>NOT(ISERROR(SEARCH("Menor",M17)))</formula>
    </cfRule>
    <cfRule type="containsText" dxfId="323" priority="86" operator="containsText" text="Moderado">
      <formula>NOT(ISERROR(SEARCH("Moderado",M17)))</formula>
    </cfRule>
    <cfRule type="containsText" dxfId="322" priority="85" operator="containsText" text="Alta">
      <formula>NOT(ISERROR(SEARCH("Alta",M17)))</formula>
    </cfRule>
  </conditionalFormatting>
  <conditionalFormatting sqref="M27">
    <cfRule type="containsText" dxfId="321" priority="3" operator="containsText" text="Alta">
      <formula>NOT(ISERROR(SEARCH("Alta",M27)))</formula>
    </cfRule>
    <cfRule type="containsText" dxfId="320" priority="1" operator="containsText" text="Catastrófico">
      <formula>NOT(ISERROR(SEARCH("Catastrófico",M27)))</formula>
    </cfRule>
    <cfRule type="containsText" dxfId="319" priority="6" operator="containsText" text="Leve">
      <formula>NOT(ISERROR(SEARCH("Leve",M27)))</formula>
    </cfRule>
    <cfRule type="containsText" dxfId="318" priority="5" operator="containsText" text="Menor">
      <formula>NOT(ISERROR(SEARCH("Menor",M27)))</formula>
    </cfRule>
    <cfRule type="containsText" dxfId="317" priority="2" operator="containsText" text="Mayor">
      <formula>NOT(ISERROR(SEARCH("Mayor",M27)))</formula>
    </cfRule>
    <cfRule type="containsText" dxfId="316" priority="4" operator="containsText" text="Moderado">
      <formula>NOT(ISERROR(SEARCH("Moderado",M27)))</formula>
    </cfRule>
  </conditionalFormatting>
  <conditionalFormatting sqref="M37">
    <cfRule type="containsText" dxfId="315" priority="78" operator="containsText" text="Leve">
      <formula>NOT(ISERROR(SEARCH("Leve",M37)))</formula>
    </cfRule>
    <cfRule type="containsText" dxfId="314" priority="77" operator="containsText" text="Menor">
      <formula>NOT(ISERROR(SEARCH("Menor",M37)))</formula>
    </cfRule>
    <cfRule type="containsText" dxfId="313" priority="76" operator="containsText" text="Moderado">
      <formula>NOT(ISERROR(SEARCH("Moderado",M37)))</formula>
    </cfRule>
    <cfRule type="containsText" dxfId="312" priority="75" operator="containsText" text="Alta">
      <formula>NOT(ISERROR(SEARCH("Alta",M37)))</formula>
    </cfRule>
    <cfRule type="containsText" dxfId="311" priority="74" operator="containsText" text="Mayor">
      <formula>NOT(ISERROR(SEARCH("Mayor",M37)))</formula>
    </cfRule>
    <cfRule type="containsText" dxfId="310" priority="73" operator="containsText" text="Catastrófico">
      <formula>NOT(ISERROR(SEARCH("Catastrófico",M37)))</formula>
    </cfRule>
  </conditionalFormatting>
  <conditionalFormatting sqref="M47">
    <cfRule type="containsText" dxfId="309" priority="55" operator="containsText" text="Alta">
      <formula>NOT(ISERROR(SEARCH("Alta",M47)))</formula>
    </cfRule>
    <cfRule type="containsText" dxfId="308" priority="53" operator="containsText" text="Catastrófico">
      <formula>NOT(ISERROR(SEARCH("Catastrófico",M47)))</formula>
    </cfRule>
    <cfRule type="containsText" dxfId="307" priority="54" operator="containsText" text="Mayor">
      <formula>NOT(ISERROR(SEARCH("Mayor",M47)))</formula>
    </cfRule>
    <cfRule type="containsText" dxfId="306" priority="58" operator="containsText" text="Leve">
      <formula>NOT(ISERROR(SEARCH("Leve",M47)))</formula>
    </cfRule>
    <cfRule type="containsText" dxfId="305" priority="56" operator="containsText" text="Moderado">
      <formula>NOT(ISERROR(SEARCH("Moderado",M47)))</formula>
    </cfRule>
    <cfRule type="containsText" dxfId="304" priority="57" operator="containsText" text="Menor">
      <formula>NOT(ISERROR(SEARCH("Menor",M47)))</formula>
    </cfRule>
  </conditionalFormatting>
  <conditionalFormatting sqref="M10:N10 M13">
    <cfRule type="containsText" dxfId="303" priority="479" operator="containsText" text="Moderado">
      <formula>NOT(ISERROR(SEARCH("Moderado",M10)))</formula>
    </cfRule>
  </conditionalFormatting>
  <conditionalFormatting sqref="N8:O8">
    <cfRule type="containsText" dxfId="302" priority="41" operator="containsText" text="3- Moderado">
      <formula>NOT(ISERROR(SEARCH("3- Moderado",N8)))</formula>
    </cfRule>
    <cfRule type="containsText" dxfId="301" priority="42" operator="containsText" text="6- Moderado">
      <formula>NOT(ISERROR(SEARCH("6- Moderado",N8)))</formula>
    </cfRule>
    <cfRule type="containsText" dxfId="300" priority="43" operator="containsText" text="4- Moderado">
      <formula>NOT(ISERROR(SEARCH("4- Moderado",N8)))</formula>
    </cfRule>
    <cfRule type="containsText" dxfId="299" priority="44" operator="containsText" text="3- Bajo">
      <formula>NOT(ISERROR(SEARCH("3- Bajo",N8)))</formula>
    </cfRule>
    <cfRule type="containsText" dxfId="298" priority="46" operator="containsText" text="1- Bajo">
      <formula>NOT(ISERROR(SEARCH("1- Bajo",N8)))</formula>
    </cfRule>
    <cfRule type="containsText" dxfId="297" priority="45" operator="containsText" text="4- Bajo">
      <formula>NOT(ISERROR(SEARCH("4- Bajo",N8)))</formula>
    </cfRule>
  </conditionalFormatting>
  <conditionalFormatting sqref="N10:O10">
    <cfRule type="containsText" dxfId="296" priority="39" operator="containsText" text="Bajo">
      <formula>NOT(ISERROR(SEARCH("Bajo",N10)))</formula>
    </cfRule>
    <cfRule type="containsText" dxfId="295" priority="37" operator="containsText" text="Extremo">
      <formula>NOT(ISERROR(SEARCH("Extremo",N10)))</formula>
    </cfRule>
    <cfRule type="containsText" dxfId="294" priority="38" operator="containsText" text="Alto">
      <formula>NOT(ISERROR(SEARCH("Alto",N10)))</formula>
    </cfRule>
  </conditionalFormatting>
  <conditionalFormatting sqref="N13:O13">
    <cfRule type="containsText" dxfId="293" priority="1066" operator="containsText" text="Moderado">
      <formula>NOT(ISERROR(SEARCH("Moderado",N13)))</formula>
    </cfRule>
    <cfRule type="containsText" dxfId="292" priority="1063" operator="containsText" text="Extremo">
      <formula>NOT(ISERROR(SEARCH("Extremo",N13)))</formula>
    </cfRule>
    <cfRule type="containsText" dxfId="291" priority="1064" operator="containsText" text="Alto">
      <formula>NOT(ISERROR(SEARCH("Alto",N13)))</formula>
    </cfRule>
    <cfRule type="containsText" dxfId="290" priority="1065" operator="containsText" text="Bajo">
      <formula>NOT(ISERROR(SEARCH("Bajo",N13)))</formula>
    </cfRule>
  </conditionalFormatting>
  <conditionalFormatting sqref="N17:O17">
    <cfRule type="containsText" dxfId="289" priority="114" operator="containsText" text="Bajo">
      <formula>NOT(ISERROR(SEARCH("Bajo",N17)))</formula>
    </cfRule>
    <cfRule type="containsText" dxfId="288" priority="113" operator="containsText" text="Alto">
      <formula>NOT(ISERROR(SEARCH("Alto",N17)))</formula>
    </cfRule>
    <cfRule type="containsText" dxfId="287" priority="112" operator="containsText" text="Extremo">
      <formula>NOT(ISERROR(SEARCH("Extremo",N17)))</formula>
    </cfRule>
    <cfRule type="containsText" dxfId="286" priority="115" operator="containsText" text="Moderado">
      <formula>NOT(ISERROR(SEARCH("Moderado",N17)))</formula>
    </cfRule>
  </conditionalFormatting>
  <conditionalFormatting sqref="N27:O27">
    <cfRule type="containsText" dxfId="285" priority="10" operator="containsText" text="Moderado">
      <formula>NOT(ISERROR(SEARCH("Moderado",N27)))</formula>
    </cfRule>
    <cfRule type="containsText" dxfId="284" priority="9" operator="containsText" text="Bajo">
      <formula>NOT(ISERROR(SEARCH("Bajo",N27)))</formula>
    </cfRule>
    <cfRule type="containsText" dxfId="283" priority="7" operator="containsText" text="Extremo">
      <formula>NOT(ISERROR(SEARCH("Extremo",N27)))</formula>
    </cfRule>
    <cfRule type="containsText" dxfId="282" priority="8" operator="containsText" text="Alto">
      <formula>NOT(ISERROR(SEARCH("Alto",N27)))</formula>
    </cfRule>
  </conditionalFormatting>
  <conditionalFormatting sqref="N37:O37">
    <cfRule type="containsText" dxfId="281" priority="81" operator="containsText" text="Bajo">
      <formula>NOT(ISERROR(SEARCH("Bajo",N37)))</formula>
    </cfRule>
    <cfRule type="containsText" dxfId="280" priority="82" operator="containsText" text="Moderado">
      <formula>NOT(ISERROR(SEARCH("Moderado",N37)))</formula>
    </cfRule>
    <cfRule type="containsText" dxfId="279" priority="79" operator="containsText" text="Extremo">
      <formula>NOT(ISERROR(SEARCH("Extremo",N37)))</formula>
    </cfRule>
    <cfRule type="containsText" dxfId="278" priority="80" operator="containsText" text="Alto">
      <formula>NOT(ISERROR(SEARCH("Alto",N37)))</formula>
    </cfRule>
  </conditionalFormatting>
  <conditionalFormatting sqref="N47:O47">
    <cfRule type="containsText" dxfId="277" priority="59" operator="containsText" text="Extremo">
      <formula>NOT(ISERROR(SEARCH("Extremo",N47)))</formula>
    </cfRule>
    <cfRule type="containsText" dxfId="276" priority="60" operator="containsText" text="Alto">
      <formula>NOT(ISERROR(SEARCH("Alto",N47)))</formula>
    </cfRule>
    <cfRule type="containsText" dxfId="275" priority="61" operator="containsText" text="Bajo">
      <formula>NOT(ISERROR(SEARCH("Bajo",N47)))</formula>
    </cfRule>
    <cfRule type="containsText" dxfId="274" priority="62" operator="containsText" text="Moderado">
      <formula>NOT(ISERROR(SEARCH("Moderado",N47)))</formula>
    </cfRule>
  </conditionalFormatting>
  <conditionalFormatting sqref="O10">
    <cfRule type="containsText" dxfId="273" priority="40"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2"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501" operator="containsText" id="{D4158494-FAE5-4853-A580-52567E2FD023}">
            <xm:f>NOT(ISERROR(SEARCH('8- Políticas de Administración '!$B$5,H10)))</xm:f>
            <xm:f>'8- Políticas de Administración '!$B$5</xm:f>
            <x14:dxf>
              <font>
                <color rgb="FF006100"/>
              </font>
              <fill>
                <patternFill>
                  <bgColor rgb="FFC6EFCE"/>
                </patternFill>
              </fill>
            </x14:dxf>
          </x14:cfRule>
          <xm:sqref>H10 H13</xm:sqref>
        </x14:conditionalFormatting>
        <x14:conditionalFormatting xmlns:xm="http://schemas.microsoft.com/office/excel/2006/main">
          <x14:cfRule type="containsText" priority="109" operator="containsText" id="{8CF4FB2E-11BC-4916-A399-FE71E647041B}">
            <xm:f>NOT(ISERROR(SEARCH('8- Políticas de Administración '!$B$5,H17)))</xm:f>
            <xm:f>'8- Políticas de Administración '!$B$5</xm:f>
            <x14:dxf>
              <font>
                <color rgb="FF9C0006"/>
              </font>
              <fill>
                <patternFill>
                  <bgColor rgb="FFFFC7CE"/>
                </patternFill>
              </fill>
            </x14:dxf>
          </x14:cfRule>
          <x14:cfRule type="containsText" priority="108" operator="containsText" id="{BF3A1CEA-520B-48AC-B25F-7C6CDFF3DB8D}">
            <xm:f>NOT(ISERROR(SEARCH('8- Políticas de Administración '!$B$5,H17)))</xm:f>
            <xm:f>'8- Políticas de Administración '!$B$5</xm:f>
            <x14:dxf>
              <font>
                <color rgb="FF006100"/>
              </font>
              <fill>
                <patternFill>
                  <bgColor rgb="FFC6EFCE"/>
                </patternFill>
              </fill>
            </x14:dxf>
          </x14:cfRule>
          <xm:sqref>H17</xm:sqref>
        </x14:conditionalFormatting>
        <x14:conditionalFormatting xmlns:xm="http://schemas.microsoft.com/office/excel/2006/main">
          <x14:cfRule type="containsText" priority="281" operator="containsText" id="{954E1B25-D051-41D0-989E-8AD2D1BE75BA}">
            <xm:f>NOT(ISERROR(SEARCH('8- Políticas de Administración '!$B$5,H47)))</xm:f>
            <xm:f>'8- Políticas de Administración '!$B$5</xm:f>
            <x14:dxf>
              <font>
                <color rgb="FF006100"/>
              </font>
              <fill>
                <patternFill>
                  <bgColor rgb="FFC6EFCE"/>
                </patternFill>
              </fill>
            </x14:dxf>
          </x14:cfRule>
          <x14:cfRule type="containsText" priority="282" operator="containsText" id="{DE7D4B69-6DFB-425D-B1B8-D35A87E1A13E}">
            <xm:f>NOT(ISERROR(SEARCH('8- Políticas de Administración '!$B$5,H47)))</xm:f>
            <xm:f>'8- Políticas de Administración '!$B$5</xm:f>
            <x14:dxf>
              <font>
                <color rgb="FF9C0006"/>
              </font>
              <fill>
                <patternFill>
                  <bgColor rgb="FFFFC7CE"/>
                </patternFill>
              </fill>
            </x14:dxf>
          </x14:cfRule>
          <xm:sqref>H47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I10:I56</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16"/>
  <sheetViews>
    <sheetView showGridLines="0" topLeftCell="A6" zoomScale="76" zoomScaleNormal="76" zoomScalePageLayoutView="70" workbookViewId="0">
      <selection activeCell="C15" sqref="C15"/>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42"/>
      <c r="B1" s="443"/>
      <c r="C1" s="444"/>
      <c r="D1" s="47"/>
      <c r="E1" s="438" t="s">
        <v>302</v>
      </c>
      <c r="F1" s="439"/>
      <c r="G1" s="439"/>
      <c r="H1" s="439"/>
      <c r="I1" s="439"/>
      <c r="J1" s="439"/>
      <c r="K1" s="439"/>
      <c r="L1" s="439"/>
      <c r="M1" s="439"/>
      <c r="N1" s="439"/>
      <c r="O1" s="439"/>
      <c r="P1" s="439"/>
      <c r="Q1" s="439"/>
      <c r="R1" s="439"/>
      <c r="S1" s="439"/>
      <c r="T1" s="439"/>
      <c r="U1" s="439"/>
      <c r="V1" s="43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45"/>
      <c r="B2" s="413"/>
      <c r="C2" s="446"/>
      <c r="D2" s="47"/>
      <c r="E2" s="440"/>
      <c r="F2" s="441"/>
      <c r="G2" s="441"/>
      <c r="H2" s="441"/>
      <c r="I2" s="441"/>
      <c r="J2" s="441"/>
      <c r="K2" s="441"/>
      <c r="L2" s="441"/>
      <c r="M2" s="441"/>
      <c r="N2" s="441"/>
      <c r="O2" s="441"/>
      <c r="P2" s="441"/>
      <c r="Q2" s="441"/>
      <c r="R2" s="441"/>
      <c r="S2" s="441"/>
      <c r="T2" s="441"/>
      <c r="U2" s="441"/>
      <c r="V2" s="44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45"/>
      <c r="B3" s="413"/>
      <c r="C3" s="446"/>
      <c r="D3" s="168"/>
      <c r="E3" s="440"/>
      <c r="F3" s="441"/>
      <c r="G3" s="441"/>
      <c r="H3" s="441"/>
      <c r="I3" s="441"/>
      <c r="J3" s="441"/>
      <c r="K3" s="441"/>
      <c r="L3" s="441"/>
      <c r="M3" s="441"/>
      <c r="N3" s="441"/>
      <c r="O3" s="441"/>
      <c r="P3" s="441"/>
      <c r="Q3" s="441"/>
      <c r="R3" s="441"/>
      <c r="S3" s="441"/>
      <c r="T3" s="441"/>
      <c r="U3" s="441"/>
      <c r="V3" s="44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4" t="s">
        <v>245</v>
      </c>
      <c r="B4" s="414"/>
      <c r="C4" s="420" t="s">
        <v>3</v>
      </c>
      <c r="D4" s="420"/>
      <c r="E4" s="420"/>
      <c r="F4" s="420"/>
      <c r="G4" s="420"/>
      <c r="H4" s="420"/>
      <c r="I4" s="420"/>
      <c r="J4" s="420"/>
      <c r="K4" s="420"/>
      <c r="L4" s="420"/>
      <c r="M4" s="420"/>
      <c r="N4" s="420"/>
      <c r="O4" s="420"/>
      <c r="P4" s="420"/>
      <c r="Q4" s="420"/>
      <c r="R4" s="420"/>
      <c r="S4" s="420"/>
      <c r="T4" s="420"/>
      <c r="U4" s="420"/>
      <c r="V4" s="42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14" t="s">
        <v>247</v>
      </c>
      <c r="B5" s="414"/>
      <c r="C5" s="421" t="s">
        <v>31</v>
      </c>
      <c r="D5" s="421"/>
      <c r="E5" s="421"/>
      <c r="F5" s="421"/>
      <c r="G5" s="421"/>
      <c r="H5" s="421"/>
      <c r="I5" s="421"/>
      <c r="J5" s="421"/>
      <c r="K5" s="421"/>
      <c r="L5" s="421"/>
      <c r="M5" s="421"/>
      <c r="N5" s="421"/>
      <c r="O5" s="421"/>
      <c r="P5" s="421"/>
      <c r="Q5" s="421"/>
      <c r="R5" s="421"/>
      <c r="S5" s="421"/>
      <c r="T5" s="421"/>
      <c r="U5" s="421"/>
      <c r="V5" s="42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4" t="s">
        <v>248</v>
      </c>
      <c r="B6" s="414"/>
      <c r="C6" s="420" t="s">
        <v>484</v>
      </c>
      <c r="D6" s="420"/>
      <c r="E6" s="420"/>
      <c r="F6" s="420"/>
      <c r="G6" s="420"/>
      <c r="H6" s="420"/>
      <c r="I6" s="420"/>
      <c r="J6" s="420"/>
      <c r="K6" s="420"/>
      <c r="L6" s="420"/>
      <c r="M6" s="420"/>
      <c r="N6" s="420"/>
      <c r="O6" s="420"/>
      <c r="P6" s="420"/>
      <c r="Q6" s="420"/>
      <c r="R6" s="420"/>
      <c r="S6" s="420"/>
      <c r="T6" s="420"/>
      <c r="U6" s="420"/>
      <c r="V6" s="42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47" t="s">
        <v>250</v>
      </c>
      <c r="B7" s="447"/>
      <c r="C7" s="447"/>
      <c r="D7" s="448" t="s">
        <v>303</v>
      </c>
      <c r="E7" s="423"/>
      <c r="F7" s="423"/>
      <c r="G7" s="423"/>
      <c r="H7" s="423"/>
      <c r="I7" s="423"/>
      <c r="J7" s="423"/>
      <c r="K7" s="423"/>
      <c r="L7" s="423"/>
      <c r="M7" s="423"/>
      <c r="N7" s="423"/>
      <c r="O7" s="423"/>
      <c r="P7" s="423"/>
      <c r="Q7" s="423"/>
      <c r="R7" s="424"/>
      <c r="S7" s="142"/>
      <c r="T7" s="447" t="s">
        <v>304</v>
      </c>
      <c r="U7" s="447"/>
      <c r="V7" s="44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49" t="s">
        <v>255</v>
      </c>
      <c r="B8" s="450" t="s">
        <v>305</v>
      </c>
      <c r="C8" s="452" t="s">
        <v>251</v>
      </c>
      <c r="D8" s="454" t="s">
        <v>306</v>
      </c>
      <c r="E8" s="456" t="s">
        <v>220</v>
      </c>
      <c r="F8" s="457" t="s">
        <v>307</v>
      </c>
      <c r="G8" s="458"/>
      <c r="H8" s="458"/>
      <c r="I8" s="458"/>
      <c r="J8" s="458"/>
      <c r="K8" s="459"/>
      <c r="L8" s="457" t="s">
        <v>308</v>
      </c>
      <c r="M8" s="458"/>
      <c r="N8" s="458"/>
      <c r="O8" s="458"/>
      <c r="P8" s="458"/>
      <c r="Q8" s="458"/>
      <c r="R8" s="458"/>
      <c r="S8" s="459"/>
      <c r="T8" s="61"/>
      <c r="U8" s="62"/>
      <c r="V8" s="90" t="s">
        <v>309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5"/>
      <c r="B9" s="451"/>
      <c r="C9" s="453"/>
      <c r="D9" s="455"/>
      <c r="E9" s="375"/>
      <c r="F9" s="52" t="s">
        <v>222</v>
      </c>
      <c r="G9" s="52" t="s">
        <v>224</v>
      </c>
      <c r="H9" s="52" t="s">
        <v>487</v>
      </c>
      <c r="I9" s="52" t="s">
        <v>226</v>
      </c>
      <c r="J9" s="145" t="s">
        <v>310</v>
      </c>
      <c r="K9" s="52" t="s">
        <v>232</v>
      </c>
      <c r="L9" s="52" t="s">
        <v>311</v>
      </c>
      <c r="M9" s="128" t="s">
        <v>229</v>
      </c>
      <c r="N9" s="52" t="s">
        <v>312</v>
      </c>
      <c r="O9" s="52" t="s">
        <v>313</v>
      </c>
      <c r="P9" s="52" t="s">
        <v>314</v>
      </c>
      <c r="Q9" s="52" t="s">
        <v>315</v>
      </c>
      <c r="R9" s="145" t="s">
        <v>310</v>
      </c>
      <c r="S9" s="52" t="s">
        <v>316</v>
      </c>
      <c r="T9" s="55" t="s">
        <v>234</v>
      </c>
      <c r="U9" s="55" t="s">
        <v>236</v>
      </c>
      <c r="V9" s="56" t="s">
        <v>317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8.15" customHeight="1" thickBot="1">
      <c r="A10" s="396">
        <f>'5- Identificación de Riesgos'!A10</f>
        <v>1</v>
      </c>
      <c r="B10" s="369" t="str">
        <f>'5- Identificación de Riesgos'!B10</f>
        <v>Demora  o incumplimiento  en la presentación de los informes de seguimiento de los instrumentos del SIGCMA</v>
      </c>
      <c r="C10" s="188" t="str">
        <f>'5- Identificación de Riesgos'!D10</f>
        <v>1. Poco talento humano con conocimientos, habilidades, destrezas y experiencia en el diligenciamiento de los instrumentos del SIGCMA.</v>
      </c>
      <c r="D10" s="177"/>
      <c r="E10" s="189" t="s">
        <v>491</v>
      </c>
      <c r="F10" s="171" t="s">
        <v>319</v>
      </c>
      <c r="G10" s="171" t="s">
        <v>319</v>
      </c>
      <c r="H10" s="171" t="s">
        <v>319</v>
      </c>
      <c r="I10" s="171" t="s">
        <v>319</v>
      </c>
      <c r="J10" s="176">
        <f>COUNTIF(F10:I10,"SI")/4</f>
        <v>1</v>
      </c>
      <c r="K10" s="436">
        <f>AVERAGE(J10:J12)</f>
        <v>1</v>
      </c>
      <c r="L10" s="171" t="str">
        <f>'5- Identificación de Riesgos'!I10</f>
        <v>Afectación de reputacion,imagén,  credibilidad, satisfacción de usuarios y PI</v>
      </c>
      <c r="M10" s="187" t="s">
        <v>462</v>
      </c>
      <c r="N10" s="171" t="s">
        <v>319</v>
      </c>
      <c r="O10" s="171" t="s">
        <v>319</v>
      </c>
      <c r="P10" s="171" t="s">
        <v>319</v>
      </c>
      <c r="Q10" s="171" t="s">
        <v>319</v>
      </c>
      <c r="R10" s="176">
        <f>SUM(COUNTIF(N10,"SI")*25%,COUNTIF(O10,"SI")*40%,COUNTIF(P10,"SI")*25%,COUNTIF(Q10,"SI")*10%)</f>
        <v>1</v>
      </c>
      <c r="S10" s="436">
        <f>AVERAGE(R10:R11)</f>
        <v>1</v>
      </c>
      <c r="T10" s="40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0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77" t="str">
        <f>CONCATENATE(VLOOKUP((LEFT(T10,LEN(T10)-4)&amp;LEFT(U10,LEN(U10)-4)),'9- Matriz de Calor '!$D$18:$E$42,2,0)," - ",RIGHT(T10,1)*RIGHT(U10,1))</f>
        <v>Bajo - 2</v>
      </c>
    </row>
    <row r="11" spans="1:278" ht="76.5">
      <c r="A11" s="386"/>
      <c r="B11" s="370"/>
      <c r="C11" s="188" t="str">
        <f>'5- Identificación de Riesgos'!D11</f>
        <v>2. Alto volumen de carga laboral</v>
      </c>
      <c r="D11" s="178"/>
      <c r="E11" s="189" t="s">
        <v>492</v>
      </c>
      <c r="F11" s="172" t="s">
        <v>319</v>
      </c>
      <c r="G11" s="172" t="s">
        <v>319</v>
      </c>
      <c r="H11" s="172" t="s">
        <v>319</v>
      </c>
      <c r="I11" s="172" t="s">
        <v>319</v>
      </c>
      <c r="J11" s="175">
        <f t="shared" ref="J11:J16" si="0">COUNTIF(F11:I11,"SI")/4</f>
        <v>1</v>
      </c>
      <c r="K11" s="437"/>
      <c r="L11" s="172" t="str">
        <f>'5- Identificación de Riesgos'!I11</f>
        <v>Incumplimiento de las metas establecidas</v>
      </c>
      <c r="M11" s="189" t="s">
        <v>486</v>
      </c>
      <c r="N11" s="171" t="s">
        <v>319</v>
      </c>
      <c r="O11" s="171" t="s">
        <v>319</v>
      </c>
      <c r="P11" s="171" t="s">
        <v>319</v>
      </c>
      <c r="Q11" s="171" t="s">
        <v>319</v>
      </c>
      <c r="R11" s="175">
        <f>SUM(COUNTIF(N11,"SI")*25%,COUNTIF(O11,"SI")*40%,COUNTIF(P11,"SI")*25%,COUNTIF(Q11,"SI")*10%)</f>
        <v>1</v>
      </c>
      <c r="S11" s="437"/>
      <c r="T11" s="409"/>
      <c r="U11" s="405"/>
      <c r="V11" s="378"/>
    </row>
    <row r="12" spans="1:278" ht="15.75" thickBot="1">
      <c r="A12" s="435"/>
      <c r="B12" s="371"/>
      <c r="D12" s="178"/>
      <c r="F12" s="172" t="s">
        <v>319</v>
      </c>
      <c r="G12" s="172" t="s">
        <v>319</v>
      </c>
      <c r="H12" s="172" t="s">
        <v>319</v>
      </c>
      <c r="I12" s="172" t="s">
        <v>319</v>
      </c>
      <c r="J12" s="175">
        <f t="shared" si="0"/>
        <v>1</v>
      </c>
      <c r="K12" s="437"/>
      <c r="L12" s="172"/>
      <c r="M12" s="189"/>
      <c r="N12" s="172"/>
      <c r="O12" s="172"/>
      <c r="P12" s="172"/>
      <c r="Q12" s="172"/>
      <c r="R12" s="175">
        <f t="shared" ref="R12:R16" si="1">SUM(COUNTIF(N12,"SI")*25%,COUNTIF(O12,"SI")*40%,COUNTIF(P12,"SI")*25%,COUNTIF(Q12,"SI")*10%)</f>
        <v>0</v>
      </c>
      <c r="S12" s="437"/>
      <c r="T12" s="409"/>
      <c r="U12" s="405"/>
      <c r="V12" s="378"/>
    </row>
    <row r="13" spans="1:278" ht="75">
      <c r="A13" s="396">
        <f>'5- Identificación de Riesgos'!A13</f>
        <v>2</v>
      </c>
      <c r="B13" s="404" t="str">
        <f>'5- Identificación de Riesgos'!B13</f>
        <v>Desarticulación de las actividades del plan de accion, matriz de riesgos y matriz de indicadotes de la seccional</v>
      </c>
      <c r="C13" s="186" t="str">
        <f>'5- Identificación de Riesgos'!D13</f>
        <v>1. Inadecuado ejercicio de planeación, para determinar las actividades que se deben realizar para el cumplimiento del plan de acción.</v>
      </c>
      <c r="D13" s="177"/>
      <c r="E13" s="187" t="s">
        <v>493</v>
      </c>
      <c r="F13" s="171" t="s">
        <v>319</v>
      </c>
      <c r="G13" s="171" t="s">
        <v>319</v>
      </c>
      <c r="H13" s="171" t="s">
        <v>319</v>
      </c>
      <c r="I13" s="171" t="s">
        <v>319</v>
      </c>
      <c r="J13" s="176">
        <f t="shared" si="0"/>
        <v>1</v>
      </c>
      <c r="K13" s="436">
        <f>AVERAGE(J13:J16)</f>
        <v>0.8125</v>
      </c>
      <c r="L13" s="171" t="str">
        <f>'5- Identificación de Riesgos'!I13</f>
        <v>Afectación de reputacion,imagén,  credibilidad, satisfacción de usuarios y PI</v>
      </c>
      <c r="M13" s="187" t="s">
        <v>464</v>
      </c>
      <c r="N13" s="171" t="s">
        <v>319</v>
      </c>
      <c r="O13" s="171" t="s">
        <v>319</v>
      </c>
      <c r="P13" s="171" t="s">
        <v>319</v>
      </c>
      <c r="Q13" s="171" t="s">
        <v>319</v>
      </c>
      <c r="R13" s="176">
        <f t="shared" si="1"/>
        <v>1</v>
      </c>
      <c r="S13" s="436">
        <f>AVERAGE(R13:R13)</f>
        <v>1</v>
      </c>
      <c r="T13" s="408"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Muy Baja - 1</v>
      </c>
      <c r="U13" s="404" t="str">
        <f>CONCATENATE(INDEX('8- Políticas de Administración '!$B$17:$F$21,MATCH(ROUND(IF((RIGHT('5- Identificación de Riesgos'!M13,1)-'6- Valoración Controles'!S13)&lt;1,1,(RIGHT('5- Identificación de Riesgos'!M13,1)-'6- Valoración Controles'!S13)),0),'8- Políticas de Administración '!$F$17:$F$21,0),1)," - ",ROUND(IF((RIGHT('5- Identificación de Riesgos'!M13,1)-'6- Valoración Controles'!S13)&lt;1,1,(RIGHT('5- Identificación de Riesgos'!M13,1)-'6- Valoración Controles'!S13)),0))</f>
        <v>Leve - 1</v>
      </c>
      <c r="V13" s="377" t="str">
        <f>CONCATENATE(VLOOKUP((LEFT(T13,LEN(T13)-4)&amp;LEFT(U13,LEN(U13)-4)),'9- Matriz de Calor '!$D$18:$E$42,2,0)," - ",RIGHT(T13,1)*RIGHT(U13,1))</f>
        <v>Bajo - 1</v>
      </c>
    </row>
    <row r="14" spans="1:278" ht="63.75">
      <c r="A14" s="397"/>
      <c r="B14" s="405"/>
      <c r="C14" s="188" t="str">
        <f>'5- Identificación de Riesgos'!D14</f>
        <v>2. Falta de capacitación en la formulación de planes y programas.</v>
      </c>
      <c r="D14" s="178"/>
      <c r="E14" s="189" t="s">
        <v>494</v>
      </c>
      <c r="F14" s="172" t="s">
        <v>319</v>
      </c>
      <c r="G14" s="172" t="s">
        <v>319</v>
      </c>
      <c r="H14" s="172" t="s">
        <v>319</v>
      </c>
      <c r="I14" s="172" t="s">
        <v>319</v>
      </c>
      <c r="J14" s="175">
        <f t="shared" si="0"/>
        <v>1</v>
      </c>
      <c r="K14" s="437"/>
      <c r="L14" s="172">
        <f>'5- Identificación de Riesgos'!I14</f>
        <v>0</v>
      </c>
      <c r="M14" s="190"/>
      <c r="N14" s="172"/>
      <c r="O14" s="172"/>
      <c r="P14" s="172"/>
      <c r="Q14" s="172"/>
      <c r="R14" s="175">
        <f t="shared" si="1"/>
        <v>0</v>
      </c>
      <c r="S14" s="437"/>
      <c r="T14" s="409"/>
      <c r="U14" s="405"/>
      <c r="V14" s="378"/>
    </row>
    <row r="15" spans="1:278" ht="63.75">
      <c r="A15" s="397"/>
      <c r="B15" s="405"/>
      <c r="C15" s="188" t="str">
        <f>'5- Identificación de Riesgos'!D15</f>
        <v>3. Información desactualizada o incompleta o fragmentada.</v>
      </c>
      <c r="D15" s="178"/>
      <c r="E15" s="189" t="s">
        <v>495</v>
      </c>
      <c r="F15" s="172" t="s">
        <v>319</v>
      </c>
      <c r="G15" s="172" t="s">
        <v>319</v>
      </c>
      <c r="H15" s="172" t="s">
        <v>319</v>
      </c>
      <c r="I15" s="172" t="s">
        <v>319</v>
      </c>
      <c r="J15" s="175">
        <f t="shared" si="0"/>
        <v>1</v>
      </c>
      <c r="K15" s="437"/>
      <c r="L15" s="172">
        <f>'5- Identificación de Riesgos'!I15</f>
        <v>0</v>
      </c>
      <c r="M15" s="190"/>
      <c r="N15" s="172"/>
      <c r="O15" s="172"/>
      <c r="P15" s="172"/>
      <c r="Q15" s="172"/>
      <c r="R15" s="175">
        <f t="shared" si="1"/>
        <v>0</v>
      </c>
      <c r="S15" s="437"/>
      <c r="T15" s="409"/>
      <c r="U15" s="405"/>
      <c r="V15" s="378"/>
    </row>
    <row r="16" spans="1:278" ht="52.5" customHeight="1">
      <c r="A16" s="397"/>
      <c r="B16" s="405"/>
      <c r="C16" s="188" t="str">
        <f>'5- Identificación de Riesgos'!D16</f>
        <v>4. Falta de coordinación y trabajo en equipo de los líderes de proceso.</v>
      </c>
      <c r="D16" s="178"/>
      <c r="E16" s="189" t="s">
        <v>497</v>
      </c>
      <c r="F16" s="172" t="s">
        <v>318</v>
      </c>
      <c r="G16" s="172" t="s">
        <v>318</v>
      </c>
      <c r="H16" s="172" t="s">
        <v>318</v>
      </c>
      <c r="I16" s="172" t="s">
        <v>319</v>
      </c>
      <c r="J16" s="175">
        <f t="shared" si="0"/>
        <v>0.25</v>
      </c>
      <c r="K16" s="437"/>
      <c r="L16" s="172">
        <f>'5- Identificación de Riesgos'!I16</f>
        <v>0</v>
      </c>
      <c r="M16" s="190"/>
      <c r="N16" s="172"/>
      <c r="O16" s="172"/>
      <c r="P16" s="172"/>
      <c r="Q16" s="172"/>
      <c r="R16" s="175">
        <f t="shared" si="1"/>
        <v>0</v>
      </c>
      <c r="S16" s="437"/>
      <c r="T16" s="409"/>
      <c r="U16" s="405"/>
      <c r="V16" s="378"/>
    </row>
  </sheetData>
  <mergeCells count="32">
    <mergeCell ref="A10:A12"/>
    <mergeCell ref="B10:B12"/>
    <mergeCell ref="C5:V5"/>
    <mergeCell ref="C6:V6"/>
    <mergeCell ref="S10:S12"/>
    <mergeCell ref="T10:T12"/>
    <mergeCell ref="U10:U12"/>
    <mergeCell ref="V10:V12"/>
    <mergeCell ref="K10:K12"/>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3:A16"/>
    <mergeCell ref="B13:B16"/>
    <mergeCell ref="K13:K16"/>
    <mergeCell ref="V13:V16"/>
    <mergeCell ref="T13:T16"/>
    <mergeCell ref="U13:U16"/>
    <mergeCell ref="S13:S16"/>
  </mergeCells>
  <conditionalFormatting sqref="T10 T13">
    <cfRule type="containsText" dxfId="266" priority="274" operator="containsText" text="Muy Baja">
      <formula>NOT(ISERROR(SEARCH("Muy Baja",T10)))</formula>
    </cfRule>
    <cfRule type="containsText" dxfId="265" priority="275" operator="containsText" text="Baja">
      <formula>NOT(ISERROR(SEARCH("Baja",T10)))</formula>
    </cfRule>
    <cfRule type="containsText" dxfId="264" priority="276" operator="containsText" text="Muy Alta">
      <formula>NOT(ISERROR(SEARCH("Muy Alta",T10)))</formula>
    </cfRule>
    <cfRule type="containsText" dxfId="263" priority="278" operator="containsText" text="Alta">
      <formula>NOT(ISERROR(SEARCH("Alta",T10)))</formula>
    </cfRule>
    <cfRule type="containsText" dxfId="262" priority="279" operator="containsText" text="Media">
      <formula>NOT(ISERROR(SEARCH("Media",T10)))</formula>
    </cfRule>
    <cfRule type="containsText" dxfId="261" priority="280" operator="containsText" text="Media">
      <formula>NOT(ISERROR(SEARCH("Media",T10)))</formula>
    </cfRule>
    <cfRule type="containsText" dxfId="260" priority="281" operator="containsText" text="Media">
      <formula>NOT(ISERROR(SEARCH("Media",T10)))</formula>
    </cfRule>
    <cfRule type="containsText" dxfId="259" priority="282" operator="containsText" text="Muy Baja">
      <formula>NOT(ISERROR(SEARCH("Muy Baja",T10)))</formula>
    </cfRule>
    <cfRule type="containsText" dxfId="258" priority="283" operator="containsText" text="Baja">
      <formula>NOT(ISERROR(SEARCH("Baja",T10)))</formula>
    </cfRule>
    <cfRule type="containsText" dxfId="257" priority="284" operator="containsText" text="Muy Baja">
      <formula>NOT(ISERROR(SEARCH("Muy Baja",T10)))</formula>
    </cfRule>
    <cfRule type="containsText" dxfId="256" priority="285" operator="containsText" text="Muy Baja">
      <formula>NOT(ISERROR(SEARCH("Muy Baja",T10)))</formula>
    </cfRule>
    <cfRule type="containsText" dxfId="255" priority="286" operator="containsText" text="Muy Baja">
      <formula>NOT(ISERROR(SEARCH("Muy Baja",T10)))</formula>
    </cfRule>
    <cfRule type="containsText" dxfId="254" priority="287" operator="containsText" text="Muy Baja'Tabla probabilidad'!">
      <formula>NOT(ISERROR(SEARCH("Muy Baja'Tabla probabilidad'!",T10)))</formula>
    </cfRule>
    <cfRule type="containsText" dxfId="253" priority="288" operator="containsText" text="Muy bajo">
      <formula>NOT(ISERROR(SEARCH("Muy bajo",T10)))</formula>
    </cfRule>
    <cfRule type="containsText" dxfId="252" priority="289" operator="containsText" text="Alta">
      <formula>NOT(ISERROR(SEARCH("Alta",T10)))</formula>
    </cfRule>
    <cfRule type="containsText" dxfId="251" priority="290" operator="containsText" text="Media">
      <formula>NOT(ISERROR(SEARCH("Media",T10)))</formula>
    </cfRule>
    <cfRule type="containsText" dxfId="250" priority="291" operator="containsText" text="Baja">
      <formula>NOT(ISERROR(SEARCH("Baja",T10)))</formula>
    </cfRule>
    <cfRule type="containsText" dxfId="249" priority="292" operator="containsText" text="Muy baja">
      <formula>NOT(ISERROR(SEARCH("Muy baja",T10)))</formula>
    </cfRule>
    <cfRule type="cellIs" dxfId="248" priority="295" operator="between">
      <formula>1</formula>
      <formula>2</formula>
    </cfRule>
    <cfRule type="cellIs" dxfId="247" priority="296" operator="between">
      <formula>0</formula>
      <formula>2</formula>
    </cfRule>
  </conditionalFormatting>
  <conditionalFormatting sqref="U10 U13">
    <cfRule type="containsText" dxfId="246" priority="268" operator="containsText" text="Catastrófico">
      <formula>NOT(ISERROR(SEARCH("Catastrófico",U10)))</formula>
    </cfRule>
    <cfRule type="containsText" dxfId="245" priority="269" operator="containsText" text="Mayor">
      <formula>NOT(ISERROR(SEARCH("Mayor",U10)))</formula>
    </cfRule>
    <cfRule type="containsText" dxfId="244" priority="270" operator="containsText" text="Alta">
      <formula>NOT(ISERROR(SEARCH("Alta",U10)))</formula>
    </cfRule>
    <cfRule type="containsText" dxfId="243" priority="271" operator="containsText" text="Moderado">
      <formula>NOT(ISERROR(SEARCH("Moderado",U10)))</formula>
    </cfRule>
    <cfRule type="containsText" dxfId="242" priority="272" operator="containsText" text="Menor">
      <formula>NOT(ISERROR(SEARCH("Menor",U10)))</formula>
    </cfRule>
    <cfRule type="containsText" dxfId="241" priority="273" operator="containsText" text="Leve">
      <formula>NOT(ISERROR(SEARCH("Leve",U10)))</formula>
    </cfRule>
  </conditionalFormatting>
  <conditionalFormatting sqref="V10 V13">
    <cfRule type="containsText" dxfId="240" priority="232" operator="containsText" text="Extremo">
      <formula>NOT(ISERROR(SEARCH("Extremo",V10)))</formula>
    </cfRule>
    <cfRule type="containsText" dxfId="239" priority="233" operator="containsText" text="Alto">
      <formula>NOT(ISERROR(SEARCH("Alto",V10)))</formula>
    </cfRule>
    <cfRule type="containsText" dxfId="238" priority="234" operator="containsText" text="Bajo">
      <formula>NOT(ISERROR(SEARCH("Bajo",V10)))</formula>
    </cfRule>
    <cfRule type="containsText" dxfId="237" priority="235" operator="containsText" text="Moderado">
      <formula>NOT(ISERROR(SEARCH("Moderado",V10)))</formula>
    </cfRule>
  </conditionalFormatting>
  <dataValidations count="2">
    <dataValidation allowBlank="1" showInputMessage="1" showErrorMessage="1" prompt="Enunciar cuál es el control" sqref="E16 M10:M13 E10:E11 E13:E14" xr:uid="{00000000-0002-0000-0600-000000000000}"/>
    <dataValidation type="list" allowBlank="1" showInputMessage="1" showErrorMessage="1" sqref="N10:Q16 F10:I16"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T13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69"/>
  <sheetViews>
    <sheetView showGridLines="0" zoomScale="70" zoomScaleNormal="70" zoomScalePageLayoutView="70" workbookViewId="0">
      <selection activeCell="J73" sqref="J73"/>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79"/>
      <c r="B1" s="479"/>
      <c r="C1" s="479"/>
      <c r="D1" s="479"/>
      <c r="E1" s="479"/>
      <c r="F1" s="478" t="s">
        <v>320</v>
      </c>
      <c r="G1" s="478"/>
      <c r="H1" s="478"/>
      <c r="I1" s="478"/>
      <c r="J1" s="478"/>
      <c r="K1" s="478"/>
      <c r="L1" s="478"/>
      <c r="M1" s="478"/>
      <c r="N1" s="478"/>
      <c r="O1" s="478"/>
      <c r="P1" s="478"/>
      <c r="Q1" s="47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79"/>
      <c r="B2" s="479"/>
      <c r="C2" s="479"/>
      <c r="D2" s="479"/>
      <c r="E2" s="479"/>
      <c r="F2" s="478"/>
      <c r="G2" s="478"/>
      <c r="H2" s="478"/>
      <c r="I2" s="478"/>
      <c r="J2" s="478"/>
      <c r="K2" s="478"/>
      <c r="L2" s="478"/>
      <c r="M2" s="478"/>
      <c r="N2" s="478"/>
      <c r="O2" s="478"/>
      <c r="P2" s="478"/>
      <c r="Q2" s="47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79"/>
      <c r="B3" s="479"/>
      <c r="C3" s="479"/>
      <c r="D3" s="479"/>
      <c r="E3" s="479"/>
      <c r="F3" s="478"/>
      <c r="G3" s="478"/>
      <c r="H3" s="478"/>
      <c r="I3" s="478"/>
      <c r="J3" s="478"/>
      <c r="K3" s="478"/>
      <c r="L3" s="478"/>
      <c r="M3" s="478"/>
      <c r="N3" s="478"/>
      <c r="O3" s="478"/>
      <c r="P3" s="478"/>
      <c r="Q3" s="47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4" t="s">
        <v>245</v>
      </c>
      <c r="B4" s="414"/>
      <c r="C4" s="421" t="s">
        <v>3</v>
      </c>
      <c r="D4" s="421"/>
      <c r="E4" s="421"/>
      <c r="F4" s="421"/>
      <c r="G4" s="421"/>
      <c r="H4" s="421"/>
      <c r="I4" s="421"/>
      <c r="J4" s="421"/>
      <c r="K4" s="421"/>
      <c r="L4" s="421"/>
      <c r="M4" s="421"/>
      <c r="N4" s="421"/>
      <c r="O4" s="421"/>
      <c r="P4" s="421"/>
      <c r="Q4" s="42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4" t="s">
        <v>247</v>
      </c>
      <c r="B5" s="414"/>
      <c r="C5" s="421" t="s">
        <v>31</v>
      </c>
      <c r="D5" s="421"/>
      <c r="E5" s="421"/>
      <c r="F5" s="421"/>
      <c r="G5" s="421"/>
      <c r="H5" s="421"/>
      <c r="I5" s="421"/>
      <c r="J5" s="421"/>
      <c r="K5" s="421"/>
      <c r="L5" s="421"/>
      <c r="M5" s="421"/>
      <c r="N5" s="421"/>
      <c r="O5" s="421"/>
      <c r="P5" s="421"/>
      <c r="Q5" s="42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4" t="s">
        <v>248</v>
      </c>
      <c r="B6" s="414"/>
      <c r="C6" s="420" t="s">
        <v>484</v>
      </c>
      <c r="D6" s="420"/>
      <c r="E6" s="420"/>
      <c r="F6" s="420"/>
      <c r="G6" s="420"/>
      <c r="H6" s="420"/>
      <c r="I6" s="420"/>
      <c r="J6" s="420"/>
      <c r="K6" s="420"/>
      <c r="L6" s="420"/>
      <c r="M6" s="420"/>
      <c r="N6" s="420"/>
      <c r="O6" s="420"/>
      <c r="P6" s="420"/>
      <c r="Q6" s="42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47" t="s">
        <v>321</v>
      </c>
      <c r="B7" s="447"/>
      <c r="C7" s="447"/>
      <c r="D7" s="447"/>
      <c r="E7" s="447"/>
      <c r="F7" s="447" t="s">
        <v>265</v>
      </c>
      <c r="G7" s="447"/>
      <c r="H7" s="447"/>
      <c r="I7" s="91"/>
      <c r="J7" s="423" t="s">
        <v>322</v>
      </c>
      <c r="K7" s="423"/>
      <c r="L7" s="423"/>
      <c r="M7" s="423"/>
      <c r="N7" s="42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49" t="s">
        <v>255</v>
      </c>
      <c r="B8" s="450" t="s">
        <v>305</v>
      </c>
      <c r="C8" s="474" t="s">
        <v>257</v>
      </c>
      <c r="D8" s="476" t="s">
        <v>267</v>
      </c>
      <c r="E8" s="450" t="s">
        <v>251</v>
      </c>
      <c r="F8" s="470" t="s">
        <v>323</v>
      </c>
      <c r="G8" s="470" t="s">
        <v>324</v>
      </c>
      <c r="H8" s="470" t="s">
        <v>325</v>
      </c>
      <c r="I8" s="472"/>
      <c r="J8" s="470" t="s">
        <v>326</v>
      </c>
      <c r="K8" s="470" t="s">
        <v>327</v>
      </c>
      <c r="L8" s="470" t="s">
        <v>328</v>
      </c>
      <c r="M8" s="470" t="s">
        <v>329</v>
      </c>
      <c r="N8" s="470" t="s">
        <v>330</v>
      </c>
      <c r="O8" s="470" t="s">
        <v>331</v>
      </c>
      <c r="P8" s="470" t="s">
        <v>332</v>
      </c>
      <c r="Q8" s="470" t="s">
        <v>333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5"/>
      <c r="B9" s="451"/>
      <c r="C9" s="475"/>
      <c r="D9" s="477"/>
      <c r="E9" s="451"/>
      <c r="F9" s="471"/>
      <c r="G9" s="471"/>
      <c r="H9" s="471"/>
      <c r="I9" s="473"/>
      <c r="J9" s="471"/>
      <c r="K9" s="471"/>
      <c r="L9" s="471"/>
      <c r="M9" s="471"/>
      <c r="N9" s="471"/>
      <c r="O9" s="471"/>
      <c r="P9" s="471"/>
      <c r="Q9" s="47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96">
        <f>'5- Identificación de Riesgos'!A10</f>
        <v>1</v>
      </c>
      <c r="B10" s="369" t="str">
        <f>'5- Identificación de Riesgos'!B10</f>
        <v>Demora  o incumplimiento  en la presentación de los informes de seguimiento de los instrumentos del SIGCMA</v>
      </c>
      <c r="C10" s="404" t="str">
        <f>'5- Identificación de Riesgos'!C10</f>
        <v>No se presentan en forma oportuna los informes de seguimiento para la toma de decisiones de la Alta Dirección</v>
      </c>
      <c r="D10" s="404" t="s">
        <v>272</v>
      </c>
      <c r="E10" s="191" t="e">
        <f>'5- Identificación de Riesgos'!#REF!</f>
        <v>#REF!</v>
      </c>
      <c r="F10" s="408" t="str">
        <f>'5- Identificación de Riesgos'!H10</f>
        <v>Media - 3</v>
      </c>
      <c r="G10" s="404" t="str">
        <f>'5- Identificación de Riesgos'!M10</f>
        <v>Menor - 2</v>
      </c>
      <c r="H10" s="404" t="str">
        <f>'5- Identificación de Riesgos'!N10</f>
        <v>Moderado - 6</v>
      </c>
      <c r="I10" s="169"/>
      <c r="J10" s="461" t="str">
        <f>'6- Valoración Controles'!T10</f>
        <v>Baja - 2</v>
      </c>
      <c r="K10" s="461" t="str">
        <f>'6- Valoración Controles'!U10</f>
        <v>Leve - 1</v>
      </c>
      <c r="L10" s="464" t="e">
        <f>AVERAGE(#REF!)</f>
        <v>#REF!</v>
      </c>
      <c r="M10" s="369" t="str">
        <f>'6- Valoración Controles'!V10</f>
        <v>Bajo - 2</v>
      </c>
      <c r="N10" s="369" t="s">
        <v>334</v>
      </c>
      <c r="O10" s="192"/>
      <c r="P10" s="192"/>
      <c r="Q10" s="193"/>
    </row>
    <row r="11" spans="1:269" ht="13.5" customHeight="1">
      <c r="A11" s="397"/>
      <c r="B11" s="370"/>
      <c r="C11" s="405"/>
      <c r="D11" s="405"/>
      <c r="E11" s="194" t="str">
        <f>'5- Identificación de Riesgos'!D10</f>
        <v>1. Poco talento humano con conocimientos, habilidades, destrezas y experiencia en el diligenciamiento de los instrumentos del SIGCMA.</v>
      </c>
      <c r="F11" s="409"/>
      <c r="G11" s="460"/>
      <c r="H11" s="405"/>
      <c r="I11" s="92"/>
      <c r="J11" s="462"/>
      <c r="K11" s="462"/>
      <c r="L11" s="465"/>
      <c r="M11" s="370"/>
      <c r="N11" s="370"/>
      <c r="O11" s="195"/>
      <c r="P11" s="195">
        <v>5</v>
      </c>
      <c r="Q11" s="196"/>
    </row>
    <row r="12" spans="1:269" ht="13.5" customHeight="1">
      <c r="A12" s="397"/>
      <c r="B12" s="370"/>
      <c r="C12" s="405"/>
      <c r="D12" s="405"/>
      <c r="E12" s="203" t="e">
        <f>'5- Identificación de Riesgos'!#REF!</f>
        <v>#REF!</v>
      </c>
      <c r="F12" s="409"/>
      <c r="G12" s="460"/>
      <c r="H12" s="405"/>
      <c r="I12" s="92"/>
      <c r="J12" s="462"/>
      <c r="K12" s="462"/>
      <c r="L12" s="465"/>
      <c r="M12" s="370"/>
      <c r="N12" s="370"/>
      <c r="O12" s="195"/>
      <c r="P12" s="195"/>
      <c r="Q12" s="196"/>
    </row>
    <row r="13" spans="1:269" ht="13.5" customHeight="1">
      <c r="A13" s="397"/>
      <c r="B13" s="370"/>
      <c r="C13" s="405"/>
      <c r="D13" s="405"/>
      <c r="E13" s="194" t="e">
        <f>'5- Identificación de Riesgos'!#REF!</f>
        <v>#REF!</v>
      </c>
      <c r="F13" s="409"/>
      <c r="G13" s="460"/>
      <c r="H13" s="405"/>
      <c r="I13" s="92"/>
      <c r="J13" s="462"/>
      <c r="K13" s="462"/>
      <c r="L13" s="465"/>
      <c r="M13" s="370"/>
      <c r="N13" s="370"/>
      <c r="O13" s="195"/>
      <c r="P13" s="195"/>
      <c r="Q13" s="196"/>
    </row>
    <row r="14" spans="1:269" ht="13.5" customHeight="1">
      <c r="A14" s="397"/>
      <c r="B14" s="370"/>
      <c r="C14" s="405"/>
      <c r="D14" s="405"/>
      <c r="E14" s="194" t="str">
        <f>'5- Identificación de Riesgos'!D11</f>
        <v>2. Alto volumen de carga laboral</v>
      </c>
      <c r="F14" s="409"/>
      <c r="G14" s="460"/>
      <c r="H14" s="405"/>
      <c r="I14" s="92"/>
      <c r="J14" s="462"/>
      <c r="K14" s="462"/>
      <c r="L14" s="465"/>
      <c r="M14" s="370"/>
      <c r="N14" s="370"/>
      <c r="O14" s="195"/>
      <c r="P14" s="195"/>
      <c r="Q14" s="196"/>
    </row>
    <row r="15" spans="1:269" ht="13.5" customHeight="1">
      <c r="A15" s="397"/>
      <c r="B15" s="370"/>
      <c r="C15" s="405"/>
      <c r="D15" s="405"/>
      <c r="E15" s="194" t="e">
        <f>'5- Identificación de Riesgos'!#REF!</f>
        <v>#REF!</v>
      </c>
      <c r="F15" s="409"/>
      <c r="G15" s="460"/>
      <c r="H15" s="405"/>
      <c r="I15" s="92"/>
      <c r="J15" s="462"/>
      <c r="K15" s="462"/>
      <c r="L15" s="465"/>
      <c r="M15" s="370"/>
      <c r="N15" s="370"/>
      <c r="O15" s="195"/>
      <c r="P15" s="195"/>
      <c r="Q15" s="196"/>
    </row>
    <row r="16" spans="1:269" ht="13.5" customHeight="1">
      <c r="A16" s="397"/>
      <c r="B16" s="370"/>
      <c r="C16" s="405"/>
      <c r="D16" s="405"/>
      <c r="E16" s="194" t="e">
        <f>'5- Identificación de Riesgos'!#REF!</f>
        <v>#REF!</v>
      </c>
      <c r="F16" s="409"/>
      <c r="G16" s="460"/>
      <c r="H16" s="405"/>
      <c r="I16" s="92"/>
      <c r="J16" s="462"/>
      <c r="K16" s="462"/>
      <c r="L16" s="465"/>
      <c r="M16" s="370"/>
      <c r="N16" s="370"/>
      <c r="O16" s="195"/>
      <c r="P16" s="195"/>
      <c r="Q16" s="196"/>
    </row>
    <row r="17" spans="1:17" ht="13.5" customHeight="1">
      <c r="A17" s="397"/>
      <c r="B17" s="370"/>
      <c r="C17" s="405"/>
      <c r="D17" s="405"/>
      <c r="E17" s="194" t="e">
        <f>'5- Identificación de Riesgos'!#REF!</f>
        <v>#REF!</v>
      </c>
      <c r="F17" s="409"/>
      <c r="G17" s="460"/>
      <c r="H17" s="405"/>
      <c r="I17" s="92"/>
      <c r="J17" s="462"/>
      <c r="K17" s="462"/>
      <c r="L17" s="465"/>
      <c r="M17" s="370"/>
      <c r="N17" s="370"/>
      <c r="O17" s="195"/>
      <c r="P17" s="195"/>
      <c r="Q17" s="196"/>
    </row>
    <row r="18" spans="1:17" ht="13.5" customHeight="1">
      <c r="A18" s="397"/>
      <c r="B18" s="370"/>
      <c r="C18" s="405"/>
      <c r="D18" s="405"/>
      <c r="E18" s="194" t="e">
        <f>'5- Identificación de Riesgos'!#REF!</f>
        <v>#REF!</v>
      </c>
      <c r="F18" s="409"/>
      <c r="G18" s="460"/>
      <c r="H18" s="405"/>
      <c r="I18" s="92"/>
      <c r="J18" s="462"/>
      <c r="K18" s="462"/>
      <c r="L18" s="465"/>
      <c r="M18" s="370"/>
      <c r="N18" s="370"/>
      <c r="O18" s="195"/>
      <c r="P18" s="195"/>
      <c r="Q18" s="196"/>
    </row>
    <row r="19" spans="1:17" ht="13.5" customHeight="1" thickBot="1">
      <c r="A19" s="397"/>
      <c r="B19" s="392"/>
      <c r="C19" s="405"/>
      <c r="D19" s="405"/>
      <c r="E19" s="194" t="e">
        <f>'5- Identificación de Riesgos'!#REF!</f>
        <v>#REF!</v>
      </c>
      <c r="F19" s="409"/>
      <c r="G19" s="460"/>
      <c r="H19" s="405"/>
      <c r="I19" s="93"/>
      <c r="J19" s="463"/>
      <c r="K19" s="463"/>
      <c r="L19" s="466"/>
      <c r="M19" s="392"/>
      <c r="N19" s="392"/>
      <c r="O19" s="195"/>
      <c r="P19" s="195"/>
      <c r="Q19" s="196"/>
    </row>
    <row r="20" spans="1:17" ht="13.5" customHeight="1">
      <c r="A20" s="396">
        <f>'5- Identificación de Riesgos'!A13</f>
        <v>2</v>
      </c>
      <c r="B20" s="369" t="str">
        <f>'5- Identificación de Riesgos'!B13</f>
        <v>Desarticulación de las actividades del plan de accion, matriz de riesgos y matriz de indicadotes de la seccional</v>
      </c>
      <c r="C20" s="404" t="str">
        <f>'5- Identificación de Riesgos'!C13</f>
        <v>Las acciones formuladas para desarrollar el Plan de Accion, no aportan al cumplimiento de objetivos y metas</v>
      </c>
      <c r="D20" s="392" t="s">
        <v>272</v>
      </c>
      <c r="E20" s="194" t="str">
        <f>'5- Identificación de Riesgos'!D13</f>
        <v>1. Inadecuado ejercicio de planeación, para determinar las actividades que se deben realizar para el cumplimiento del plan de acción.</v>
      </c>
      <c r="F20" s="408" t="str">
        <f>'5- Identificación de Riesgos'!H13</f>
        <v>Baja - 2</v>
      </c>
      <c r="G20" s="404" t="str">
        <f>'5- Identificación de Riesgos'!M13</f>
        <v>Menor - 2</v>
      </c>
      <c r="H20" s="404" t="str">
        <f>'5- Identificación de Riesgos'!N13</f>
        <v>Moderado - 4</v>
      </c>
      <c r="I20" s="92"/>
      <c r="J20" s="461" t="str">
        <f>'6- Valoración Controles'!T13</f>
        <v>Muy Baja - 1</v>
      </c>
      <c r="K20" s="461" t="str">
        <f>'6- Valoración Controles'!U13</f>
        <v>Leve - 1</v>
      </c>
      <c r="L20" s="464" t="e">
        <f>AVERAGE(#REF!)</f>
        <v>#REF!</v>
      </c>
      <c r="M20" s="369" t="str">
        <f>'6- Valoración Controles'!V13</f>
        <v>Bajo - 1</v>
      </c>
      <c r="N20" s="370" t="s">
        <v>334</v>
      </c>
      <c r="O20" s="195"/>
      <c r="P20" s="195"/>
      <c r="Q20" s="196"/>
    </row>
    <row r="21" spans="1:17" ht="13.5" customHeight="1">
      <c r="A21" s="397"/>
      <c r="B21" s="370"/>
      <c r="C21" s="405"/>
      <c r="D21" s="405"/>
      <c r="E21" s="194" t="str">
        <f>'5- Identificación de Riesgos'!D14</f>
        <v>2. Falta de capacitación en la formulación de planes y programas.</v>
      </c>
      <c r="F21" s="409"/>
      <c r="G21" s="460"/>
      <c r="H21" s="405"/>
      <c r="I21" s="92"/>
      <c r="J21" s="462"/>
      <c r="K21" s="462"/>
      <c r="L21" s="465"/>
      <c r="M21" s="370"/>
      <c r="N21" s="370"/>
      <c r="O21" s="195"/>
      <c r="P21" s="195"/>
      <c r="Q21" s="196"/>
    </row>
    <row r="22" spans="1:17" ht="13.5" customHeight="1">
      <c r="A22" s="397"/>
      <c r="B22" s="370"/>
      <c r="C22" s="405"/>
      <c r="D22" s="405"/>
      <c r="E22" s="194" t="str">
        <f>'5- Identificación de Riesgos'!D15</f>
        <v>3. Información desactualizada o incompleta o fragmentada.</v>
      </c>
      <c r="F22" s="409"/>
      <c r="G22" s="460"/>
      <c r="H22" s="405"/>
      <c r="I22" s="92"/>
      <c r="J22" s="462"/>
      <c r="K22" s="462"/>
      <c r="L22" s="465"/>
      <c r="M22" s="370"/>
      <c r="N22" s="370"/>
      <c r="O22" s="195"/>
      <c r="P22" s="195"/>
      <c r="Q22" s="196"/>
    </row>
    <row r="23" spans="1:17" ht="13.5" customHeight="1">
      <c r="A23" s="397"/>
      <c r="B23" s="370"/>
      <c r="C23" s="405"/>
      <c r="D23" s="405"/>
      <c r="E23" s="194" t="str">
        <f>'5- Identificación de Riesgos'!D16</f>
        <v>4. Falta de coordinación y trabajo en equipo de los líderes de proceso.</v>
      </c>
      <c r="F23" s="409"/>
      <c r="G23" s="460"/>
      <c r="H23" s="405"/>
      <c r="I23" s="92"/>
      <c r="J23" s="462"/>
      <c r="K23" s="462"/>
      <c r="L23" s="465"/>
      <c r="M23" s="370"/>
      <c r="N23" s="370"/>
      <c r="O23" s="195"/>
      <c r="P23" s="195"/>
      <c r="Q23" s="196"/>
    </row>
    <row r="24" spans="1:17" ht="13.5" customHeight="1">
      <c r="A24" s="397"/>
      <c r="B24" s="370"/>
      <c r="C24" s="405"/>
      <c r="D24" s="405"/>
      <c r="E24" s="194" t="e">
        <f>'5- Identificación de Riesgos'!#REF!</f>
        <v>#REF!</v>
      </c>
      <c r="F24" s="409"/>
      <c r="G24" s="460"/>
      <c r="H24" s="405"/>
      <c r="I24" s="92"/>
      <c r="J24" s="462"/>
      <c r="K24" s="462"/>
      <c r="L24" s="465"/>
      <c r="M24" s="370"/>
      <c r="N24" s="370"/>
      <c r="O24" s="195"/>
      <c r="P24" s="195"/>
      <c r="Q24" s="196"/>
    </row>
    <row r="25" spans="1:17" ht="13.5" customHeight="1">
      <c r="A25" s="397"/>
      <c r="B25" s="370"/>
      <c r="C25" s="405"/>
      <c r="D25" s="405"/>
      <c r="E25" s="194" t="e">
        <f>'5- Identificación de Riesgos'!#REF!</f>
        <v>#REF!</v>
      </c>
      <c r="F25" s="409"/>
      <c r="G25" s="460"/>
      <c r="H25" s="405"/>
      <c r="I25" s="92"/>
      <c r="J25" s="462"/>
      <c r="K25" s="462"/>
      <c r="L25" s="465"/>
      <c r="M25" s="370"/>
      <c r="N25" s="370"/>
      <c r="O25" s="195"/>
      <c r="P25" s="195"/>
      <c r="Q25" s="196"/>
    </row>
    <row r="26" spans="1:17" ht="13.5" customHeight="1">
      <c r="A26" s="397"/>
      <c r="B26" s="370"/>
      <c r="C26" s="405"/>
      <c r="D26" s="405"/>
      <c r="E26" s="194" t="e">
        <f>'5- Identificación de Riesgos'!#REF!</f>
        <v>#REF!</v>
      </c>
      <c r="F26" s="409"/>
      <c r="G26" s="460"/>
      <c r="H26" s="405"/>
      <c r="I26" s="92"/>
      <c r="J26" s="462"/>
      <c r="K26" s="462"/>
      <c r="L26" s="465"/>
      <c r="M26" s="370"/>
      <c r="N26" s="370"/>
      <c r="O26" s="195"/>
      <c r="P26" s="195"/>
      <c r="Q26" s="196"/>
    </row>
    <row r="27" spans="1:17" ht="13.5" customHeight="1">
      <c r="A27" s="397"/>
      <c r="B27" s="370"/>
      <c r="C27" s="405"/>
      <c r="D27" s="405"/>
      <c r="E27" s="194" t="e">
        <f>'5- Identificación de Riesgos'!#REF!</f>
        <v>#REF!</v>
      </c>
      <c r="F27" s="409"/>
      <c r="G27" s="460"/>
      <c r="H27" s="405"/>
      <c r="I27" s="92"/>
      <c r="J27" s="462"/>
      <c r="K27" s="462"/>
      <c r="L27" s="465"/>
      <c r="M27" s="370"/>
      <c r="N27" s="370"/>
      <c r="O27" s="195"/>
      <c r="P27" s="195"/>
      <c r="Q27" s="196"/>
    </row>
    <row r="28" spans="1:17" ht="13.5" customHeight="1">
      <c r="A28" s="397"/>
      <c r="B28" s="370"/>
      <c r="C28" s="405"/>
      <c r="D28" s="405"/>
      <c r="E28" s="194" t="e">
        <f>'5- Identificación de Riesgos'!#REF!</f>
        <v>#REF!</v>
      </c>
      <c r="F28" s="409"/>
      <c r="G28" s="460"/>
      <c r="H28" s="405"/>
      <c r="I28" s="92"/>
      <c r="J28" s="462"/>
      <c r="K28" s="462"/>
      <c r="L28" s="465"/>
      <c r="M28" s="370"/>
      <c r="N28" s="370"/>
      <c r="O28" s="195"/>
      <c r="P28" s="195"/>
      <c r="Q28" s="196"/>
    </row>
    <row r="29" spans="1:17" ht="13.5" customHeight="1">
      <c r="A29" s="397"/>
      <c r="B29" s="392"/>
      <c r="C29" s="405"/>
      <c r="D29" s="405"/>
      <c r="E29" s="194" t="e">
        <f>'5- Identificación de Riesgos'!#REF!</f>
        <v>#REF!</v>
      </c>
      <c r="F29" s="409"/>
      <c r="G29" s="460"/>
      <c r="H29" s="405"/>
      <c r="I29" s="93"/>
      <c r="J29" s="463"/>
      <c r="K29" s="463"/>
      <c r="L29" s="466"/>
      <c r="M29" s="392"/>
      <c r="N29" s="392"/>
      <c r="O29" s="195"/>
      <c r="P29" s="195"/>
      <c r="Q29" s="196"/>
    </row>
    <row r="30" spans="1:17" ht="13.5" hidden="1" customHeight="1">
      <c r="A30" s="396">
        <f>'5- Identificación de Riesgos'!A17</f>
        <v>3</v>
      </c>
      <c r="B30" s="369" t="str">
        <f>'5- Identificación de Riesgos'!B17</f>
        <v>No se fortalezca la administración de justicia</v>
      </c>
      <c r="C30" s="404" t="str">
        <f>'5- Identificación de Riesgos'!C17</f>
        <v xml:space="preserve">la planeacion establecida no aporta a la mejora en la administracion de justicia ni al cumplimiento de sus principios </v>
      </c>
      <c r="D30" s="392" t="s">
        <v>272</v>
      </c>
      <c r="E30" s="194" t="str">
        <f>'5- Identificación de Riesgos'!D17</f>
        <v>1. Inoportunidad en la asignación de los recursos</v>
      </c>
      <c r="F30" s="408" t="str">
        <f>'5- Identificación de Riesgos'!H17</f>
        <v>Media - 3</v>
      </c>
      <c r="G30" s="404" t="str">
        <f>'5- Identificación de Riesgos'!M17</f>
        <v>Leve - 1</v>
      </c>
      <c r="H30" s="404" t="str">
        <f>'5- Identificación de Riesgos'!N17</f>
        <v>Moderado - 3</v>
      </c>
      <c r="I30" s="92"/>
      <c r="J30" s="461" t="e">
        <f>'6- Valoración Controles'!#REF!</f>
        <v>#REF!</v>
      </c>
      <c r="K30" s="461" t="e">
        <f>'6- Valoración Controles'!#REF!</f>
        <v>#REF!</v>
      </c>
      <c r="L30" s="464" t="e">
        <f>AVERAGE(#REF!)</f>
        <v>#REF!</v>
      </c>
      <c r="M30" s="369" t="e">
        <f>'6- Valoración Controles'!#REF!</f>
        <v>#REF!</v>
      </c>
      <c r="N30" s="370" t="s">
        <v>334</v>
      </c>
      <c r="O30" s="195"/>
      <c r="P30" s="195"/>
      <c r="Q30" s="196"/>
    </row>
    <row r="31" spans="1:17" ht="13.5" hidden="1" customHeight="1">
      <c r="A31" s="397"/>
      <c r="B31" s="370"/>
      <c r="C31" s="405"/>
      <c r="D31" s="405"/>
      <c r="E31" s="194" t="str">
        <f>'5- Identificación de Riesgos'!D18</f>
        <v>2. Cargos sin perfiles óptimos, para la labor especifica de planeación y seguimiento a la misma.</v>
      </c>
      <c r="F31" s="409"/>
      <c r="G31" s="460"/>
      <c r="H31" s="405"/>
      <c r="I31" s="92"/>
      <c r="J31" s="462"/>
      <c r="K31" s="462"/>
      <c r="L31" s="465"/>
      <c r="M31" s="370"/>
      <c r="N31" s="370"/>
      <c r="O31" s="195"/>
      <c r="P31" s="195"/>
      <c r="Q31" s="196"/>
    </row>
    <row r="32" spans="1:17" ht="13.5" hidden="1" customHeight="1">
      <c r="A32" s="397"/>
      <c r="B32" s="370"/>
      <c r="C32" s="405"/>
      <c r="D32" s="405"/>
      <c r="E32" s="194" t="str">
        <f>'5- Identificación de Riesgos'!D19</f>
        <v>3. Falta de equipos y herramientas tecnológicas para desarrollar las tareas.</v>
      </c>
      <c r="F32" s="409"/>
      <c r="G32" s="460"/>
      <c r="H32" s="405"/>
      <c r="I32" s="92"/>
      <c r="J32" s="462"/>
      <c r="K32" s="462"/>
      <c r="L32" s="465"/>
      <c r="M32" s="370"/>
      <c r="N32" s="370"/>
      <c r="O32" s="195"/>
      <c r="P32" s="195"/>
      <c r="Q32" s="196"/>
    </row>
    <row r="33" spans="1:17" ht="13.5" hidden="1" customHeight="1">
      <c r="A33" s="397"/>
      <c r="B33" s="370"/>
      <c r="C33" s="405"/>
      <c r="D33" s="405"/>
      <c r="E33" s="194" t="str">
        <f>'5- Identificación de Riesgos'!D20</f>
        <v>4. Sobrecargas de trabajo.</v>
      </c>
      <c r="F33" s="409"/>
      <c r="G33" s="460"/>
      <c r="H33" s="405"/>
      <c r="I33" s="92"/>
      <c r="J33" s="462"/>
      <c r="K33" s="462"/>
      <c r="L33" s="465"/>
      <c r="M33" s="370"/>
      <c r="N33" s="370"/>
      <c r="O33" s="195"/>
      <c r="P33" s="195"/>
      <c r="Q33" s="196"/>
    </row>
    <row r="34" spans="1:17" ht="13.5" hidden="1" customHeight="1">
      <c r="A34" s="397"/>
      <c r="B34" s="370"/>
      <c r="C34" s="405"/>
      <c r="D34" s="405"/>
      <c r="E34" s="194" t="str">
        <f>'5- Identificación de Riesgos'!D21</f>
        <v xml:space="preserve">5. Recortes presupuestales </v>
      </c>
      <c r="F34" s="409"/>
      <c r="G34" s="460"/>
      <c r="H34" s="405"/>
      <c r="I34" s="92"/>
      <c r="J34" s="462"/>
      <c r="K34" s="462"/>
      <c r="L34" s="465"/>
      <c r="M34" s="370"/>
      <c r="N34" s="370"/>
      <c r="O34" s="195"/>
      <c r="P34" s="195"/>
      <c r="Q34" s="196"/>
    </row>
    <row r="35" spans="1:17" ht="13.5" hidden="1" customHeight="1">
      <c r="A35" s="397"/>
      <c r="B35" s="370"/>
      <c r="C35" s="405"/>
      <c r="D35" s="405"/>
      <c r="E35" s="194" t="str">
        <f>'5- Identificación de Riesgos'!D22</f>
        <v xml:space="preserve">6. No se  consideren las necesidades de las dependencias </v>
      </c>
      <c r="F35" s="409"/>
      <c r="G35" s="460"/>
      <c r="H35" s="405"/>
      <c r="I35" s="92"/>
      <c r="J35" s="462"/>
      <c r="K35" s="462"/>
      <c r="L35" s="465"/>
      <c r="M35" s="370"/>
      <c r="N35" s="370"/>
      <c r="O35" s="195"/>
      <c r="P35" s="195"/>
      <c r="Q35" s="196"/>
    </row>
    <row r="36" spans="1:17" ht="13.5" hidden="1" customHeight="1">
      <c r="A36" s="397"/>
      <c r="B36" s="370"/>
      <c r="C36" s="405"/>
      <c r="D36" s="405"/>
      <c r="E36" s="194">
        <f>'5- Identificación de Riesgos'!D23</f>
        <v>0</v>
      </c>
      <c r="F36" s="409"/>
      <c r="G36" s="460"/>
      <c r="H36" s="405"/>
      <c r="I36" s="92"/>
      <c r="J36" s="462"/>
      <c r="K36" s="462"/>
      <c r="L36" s="465"/>
      <c r="M36" s="370"/>
      <c r="N36" s="370"/>
      <c r="O36" s="195"/>
      <c r="P36" s="195"/>
      <c r="Q36" s="196"/>
    </row>
    <row r="37" spans="1:17" ht="13.5" hidden="1" customHeight="1">
      <c r="A37" s="397"/>
      <c r="B37" s="370"/>
      <c r="C37" s="405"/>
      <c r="D37" s="405"/>
      <c r="E37" s="194">
        <f>'5- Identificación de Riesgos'!D24</f>
        <v>0</v>
      </c>
      <c r="F37" s="409"/>
      <c r="G37" s="460"/>
      <c r="H37" s="405"/>
      <c r="I37" s="92"/>
      <c r="J37" s="462"/>
      <c r="K37" s="462"/>
      <c r="L37" s="465"/>
      <c r="M37" s="370"/>
      <c r="N37" s="370"/>
      <c r="O37" s="195"/>
      <c r="P37" s="195"/>
      <c r="Q37" s="196"/>
    </row>
    <row r="38" spans="1:17" ht="13.5" hidden="1" customHeight="1">
      <c r="A38" s="397"/>
      <c r="B38" s="370"/>
      <c r="C38" s="405"/>
      <c r="D38" s="405"/>
      <c r="E38" s="194">
        <f>'5- Identificación de Riesgos'!D25</f>
        <v>0</v>
      </c>
      <c r="F38" s="409"/>
      <c r="G38" s="460"/>
      <c r="H38" s="405"/>
      <c r="I38" s="92"/>
      <c r="J38" s="462"/>
      <c r="K38" s="462"/>
      <c r="L38" s="465"/>
      <c r="M38" s="370"/>
      <c r="N38" s="370"/>
      <c r="O38" s="195"/>
      <c r="P38" s="195"/>
      <c r="Q38" s="196"/>
    </row>
    <row r="39" spans="1:17" ht="13.5" hidden="1" customHeight="1">
      <c r="A39" s="397"/>
      <c r="B39" s="392"/>
      <c r="C39" s="405"/>
      <c r="D39" s="405"/>
      <c r="E39" s="194">
        <f>'5- Identificación de Riesgos'!D26</f>
        <v>0</v>
      </c>
      <c r="F39" s="409"/>
      <c r="G39" s="460"/>
      <c r="H39" s="405"/>
      <c r="I39" s="93"/>
      <c r="J39" s="463"/>
      <c r="K39" s="463"/>
      <c r="L39" s="466"/>
      <c r="M39" s="392"/>
      <c r="N39" s="392"/>
      <c r="O39" s="195"/>
      <c r="P39" s="195"/>
      <c r="Q39" s="196"/>
    </row>
    <row r="40" spans="1:17" ht="13.5" hidden="1" customHeight="1">
      <c r="A40" s="467">
        <f>'5- Identificación de Riesgos'!A27</f>
        <v>4</v>
      </c>
      <c r="B40" s="369" t="str">
        <f>'5- Identificación de Riesgos'!B27</f>
        <v xml:space="preserve">Recibir dádivas o beneficios a nombre propio o de terceros para direccionar planes a desarrollar y recursos de financiación </v>
      </c>
      <c r="C40" s="404" t="str">
        <f>'5- Identificación de Riesgos'!C27</f>
        <v xml:space="preserve">Se direccionan planes y recursos para desarrolar palne que no son prioritarias o no aportan al cumplimiento de los objetivos institucionales </v>
      </c>
      <c r="D40" s="392" t="s">
        <v>272</v>
      </c>
      <c r="E40" s="194" t="str">
        <f>'5- Identificación de Riesgos'!D37</f>
        <v>1. Falta de ética de los servidores públicos (Debilidades en principios y valores)</v>
      </c>
      <c r="F40" s="408" t="str">
        <f>'5- Identificación de Riesgos'!H27</f>
        <v>Muy Alta - 5</v>
      </c>
      <c r="G40" s="404" t="str">
        <f>'5- Identificación de Riesgos'!M27</f>
        <v>Mayor - 4</v>
      </c>
      <c r="H40" s="404" t="str">
        <f>'5- Identificación de Riesgos'!N27</f>
        <v>Alto - 20</v>
      </c>
      <c r="I40" s="92"/>
      <c r="J40" s="461" t="e">
        <f>'6- Valoración Controles'!#REF!</f>
        <v>#REF!</v>
      </c>
      <c r="K40" s="461" t="e">
        <f>'6- Valoración Controles'!#REF!</f>
        <v>#REF!</v>
      </c>
      <c r="L40" s="464" t="e">
        <f>AVERAGE(#REF!)</f>
        <v>#REF!</v>
      </c>
      <c r="M40" s="369" t="e">
        <f>'6- Valoración Controles'!#REF!</f>
        <v>#REF!</v>
      </c>
      <c r="N40" s="370" t="s">
        <v>335</v>
      </c>
      <c r="O40" s="195"/>
      <c r="P40" s="195"/>
      <c r="Q40" s="196"/>
    </row>
    <row r="41" spans="1:17" ht="13.5" hidden="1" customHeight="1">
      <c r="A41" s="468"/>
      <c r="B41" s="370"/>
      <c r="C41" s="405"/>
      <c r="D41" s="405"/>
      <c r="E41" s="194" t="str">
        <f>'5- Identificación de Riesgos'!D38</f>
        <v>2. Debilidades en los controles de los procedimientos para la formulación del planes estratégicos.</v>
      </c>
      <c r="F41" s="409"/>
      <c r="G41" s="460"/>
      <c r="H41" s="405"/>
      <c r="I41" s="92"/>
      <c r="J41" s="462"/>
      <c r="K41" s="462"/>
      <c r="L41" s="465"/>
      <c r="M41" s="370"/>
      <c r="N41" s="370"/>
      <c r="O41" s="195"/>
      <c r="P41" s="195"/>
      <c r="Q41" s="196"/>
    </row>
    <row r="42" spans="1:17" ht="13.5" hidden="1" customHeight="1">
      <c r="A42" s="468"/>
      <c r="B42" s="370"/>
      <c r="C42" s="405"/>
      <c r="D42" s="405"/>
      <c r="E42" s="194" t="str">
        <f>'5- Identificación de Riesgos'!D39</f>
        <v xml:space="preserve">3. Manipulación de datos, estadísticas,  diagnósticos sobre la administración de justicia,  que preponderen o creen  necesidades para beneficiar intereses propios y/o terceros. </v>
      </c>
      <c r="F42" s="409"/>
      <c r="G42" s="460"/>
      <c r="H42" s="405"/>
      <c r="I42" s="92"/>
      <c r="J42" s="462"/>
      <c r="K42" s="462"/>
      <c r="L42" s="465"/>
      <c r="M42" s="370"/>
      <c r="N42" s="370"/>
      <c r="O42" s="195"/>
      <c r="P42" s="195"/>
      <c r="Q42" s="196"/>
    </row>
    <row r="43" spans="1:17" ht="13.5" hidden="1" customHeight="1">
      <c r="A43" s="468"/>
      <c r="B43" s="370"/>
      <c r="C43" s="405"/>
      <c r="D43" s="405"/>
      <c r="E43" s="194">
        <f>'5- Identificación de Riesgos'!D40</f>
        <v>0</v>
      </c>
      <c r="F43" s="409"/>
      <c r="G43" s="460"/>
      <c r="H43" s="405"/>
      <c r="I43" s="92"/>
      <c r="J43" s="462"/>
      <c r="K43" s="462"/>
      <c r="L43" s="465"/>
      <c r="M43" s="370"/>
      <c r="N43" s="370"/>
      <c r="O43" s="195"/>
      <c r="P43" s="195"/>
      <c r="Q43" s="196"/>
    </row>
    <row r="44" spans="1:17" ht="13.5" hidden="1" customHeight="1">
      <c r="A44" s="468"/>
      <c r="B44" s="370"/>
      <c r="C44" s="405"/>
      <c r="D44" s="405"/>
      <c r="E44" s="194">
        <f>'5- Identificación de Riesgos'!D41</f>
        <v>0</v>
      </c>
      <c r="F44" s="409"/>
      <c r="G44" s="460"/>
      <c r="H44" s="405"/>
      <c r="I44" s="92"/>
      <c r="J44" s="462"/>
      <c r="K44" s="462"/>
      <c r="L44" s="465"/>
      <c r="M44" s="370"/>
      <c r="N44" s="370"/>
      <c r="O44" s="195"/>
      <c r="P44" s="195"/>
      <c r="Q44" s="196"/>
    </row>
    <row r="45" spans="1:17" ht="13.5" hidden="1" customHeight="1">
      <c r="A45" s="468"/>
      <c r="B45" s="370"/>
      <c r="C45" s="405"/>
      <c r="D45" s="405"/>
      <c r="E45" s="194">
        <f>'5- Identificación de Riesgos'!D42</f>
        <v>0</v>
      </c>
      <c r="F45" s="409"/>
      <c r="G45" s="460"/>
      <c r="H45" s="405"/>
      <c r="I45" s="92"/>
      <c r="J45" s="462"/>
      <c r="K45" s="462"/>
      <c r="L45" s="465"/>
      <c r="M45" s="370"/>
      <c r="N45" s="370"/>
      <c r="O45" s="195"/>
      <c r="P45" s="195"/>
      <c r="Q45" s="196"/>
    </row>
    <row r="46" spans="1:17" ht="13.5" hidden="1" customHeight="1">
      <c r="A46" s="468"/>
      <c r="B46" s="370"/>
      <c r="C46" s="405"/>
      <c r="D46" s="405"/>
      <c r="E46" s="194">
        <f>'5- Identificación de Riesgos'!D43</f>
        <v>0</v>
      </c>
      <c r="F46" s="409"/>
      <c r="G46" s="460"/>
      <c r="H46" s="405"/>
      <c r="I46" s="92"/>
      <c r="J46" s="462"/>
      <c r="K46" s="462"/>
      <c r="L46" s="465"/>
      <c r="M46" s="370"/>
      <c r="N46" s="370"/>
      <c r="O46" s="195"/>
      <c r="P46" s="195"/>
      <c r="Q46" s="196"/>
    </row>
    <row r="47" spans="1:17" ht="13.5" hidden="1" customHeight="1">
      <c r="A47" s="468"/>
      <c r="B47" s="370"/>
      <c r="C47" s="405"/>
      <c r="D47" s="405"/>
      <c r="E47" s="194">
        <f>'5- Identificación de Riesgos'!D44</f>
        <v>0</v>
      </c>
      <c r="F47" s="409"/>
      <c r="G47" s="460"/>
      <c r="H47" s="405"/>
      <c r="I47" s="92"/>
      <c r="J47" s="462"/>
      <c r="K47" s="462"/>
      <c r="L47" s="465"/>
      <c r="M47" s="370"/>
      <c r="N47" s="370"/>
      <c r="O47" s="195"/>
      <c r="P47" s="195"/>
      <c r="Q47" s="196"/>
    </row>
    <row r="48" spans="1:17" ht="13.5" hidden="1" customHeight="1">
      <c r="A48" s="468"/>
      <c r="B48" s="370"/>
      <c r="C48" s="405"/>
      <c r="D48" s="405"/>
      <c r="E48" s="194">
        <f>'5- Identificación de Riesgos'!D45</f>
        <v>0</v>
      </c>
      <c r="F48" s="409"/>
      <c r="G48" s="460"/>
      <c r="H48" s="405"/>
      <c r="I48" s="92"/>
      <c r="J48" s="462"/>
      <c r="K48" s="462"/>
      <c r="L48" s="465"/>
      <c r="M48" s="370"/>
      <c r="N48" s="370"/>
      <c r="O48" s="195"/>
      <c r="P48" s="195"/>
      <c r="Q48" s="196"/>
    </row>
    <row r="49" spans="1:17" ht="13.5" hidden="1" customHeight="1" thickBot="1">
      <c r="A49" s="468"/>
      <c r="B49" s="392"/>
      <c r="C49" s="405"/>
      <c r="D49" s="405"/>
      <c r="E49" s="194">
        <f>'5- Identificación de Riesgos'!D46</f>
        <v>0</v>
      </c>
      <c r="F49" s="409"/>
      <c r="G49" s="460"/>
      <c r="H49" s="405"/>
      <c r="I49" s="93"/>
      <c r="J49" s="463"/>
      <c r="K49" s="463"/>
      <c r="L49" s="466"/>
      <c r="M49" s="392"/>
      <c r="N49" s="392"/>
      <c r="O49" s="195"/>
      <c r="P49" s="195"/>
      <c r="Q49" s="196"/>
    </row>
    <row r="50" spans="1:17" ht="13.5" hidden="1" customHeight="1">
      <c r="A50" s="467">
        <f>'5- Identificación de Riesgos'!A37</f>
        <v>5</v>
      </c>
      <c r="B50" s="369" t="str">
        <f>'5- Identificación de Riesgos'!B37</f>
        <v xml:space="preserve">Ofrecer, prometer, entregar, aceptar o solicitar una ventaja indebida para influenciar en favor propio o de terceros  en la formulación de lineamientos y directrices inapropiadas para la planeación institucional   </v>
      </c>
      <c r="C50" s="404" t="str">
        <f>'5- Identificación de Riesgos'!C37</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392" t="s">
        <v>272</v>
      </c>
      <c r="E50" s="194" t="str">
        <f>'5- Identificación de Riesgos'!D47</f>
        <v>1. Falta de ética de los servidores públicos (Debilidades en principios y valores)</v>
      </c>
      <c r="F50" s="408" t="str">
        <f>'5- Identificación de Riesgos'!H37</f>
        <v>Muy Baja - 1</v>
      </c>
      <c r="G50" s="404" t="str">
        <f>'5- Identificación de Riesgos'!M37</f>
        <v>Mayor - 4</v>
      </c>
      <c r="H50" s="404" t="str">
        <f>'5- Identificación de Riesgos'!N37</f>
        <v>Alto  - 4</v>
      </c>
      <c r="I50" s="92"/>
      <c r="J50" s="461" t="e">
        <f>'6- Valoración Controles'!#REF!</f>
        <v>#REF!</v>
      </c>
      <c r="K50" s="461" t="e">
        <f>'6- Valoración Controles'!#REF!</f>
        <v>#REF!</v>
      </c>
      <c r="L50" s="464" t="e">
        <f>AVERAGE(#REF!)</f>
        <v>#REF!</v>
      </c>
      <c r="M50" s="369" t="e">
        <f>'6- Valoración Controles'!#REF!</f>
        <v>#REF!</v>
      </c>
      <c r="N50" s="370" t="s">
        <v>335</v>
      </c>
      <c r="O50" s="195"/>
      <c r="P50" s="195"/>
      <c r="Q50" s="196"/>
    </row>
    <row r="51" spans="1:17" ht="13.5" hidden="1" customHeight="1">
      <c r="A51" s="468"/>
      <c r="B51" s="370"/>
      <c r="C51" s="405"/>
      <c r="D51" s="405"/>
      <c r="E51" s="194" t="str">
        <f>'5- Identificación de Riesgos'!D48</f>
        <v xml:space="preserve">2. Falta identificar y hacer seguimiento a funcionarios sensibles </v>
      </c>
      <c r="F51" s="409"/>
      <c r="G51" s="460"/>
      <c r="H51" s="405"/>
      <c r="I51" s="92"/>
      <c r="J51" s="462"/>
      <c r="K51" s="462"/>
      <c r="L51" s="465"/>
      <c r="M51" s="370"/>
      <c r="N51" s="370"/>
      <c r="O51" s="195"/>
      <c r="P51" s="195"/>
      <c r="Q51" s="196"/>
    </row>
    <row r="52" spans="1:17" ht="13.5" hidden="1" customHeight="1">
      <c r="A52" s="468"/>
      <c r="B52" s="370"/>
      <c r="C52" s="405"/>
      <c r="D52" s="405"/>
      <c r="E52" s="194" t="str">
        <f>'5- Identificación de Riesgos'!D49</f>
        <v>3. Insuficiente seguimiento a la ejecución de los proyectos de inversión y la destinación de los recursos</v>
      </c>
      <c r="F52" s="409"/>
      <c r="G52" s="460"/>
      <c r="H52" s="405"/>
      <c r="I52" s="92"/>
      <c r="J52" s="462"/>
      <c r="K52" s="462"/>
      <c r="L52" s="465"/>
      <c r="M52" s="370"/>
      <c r="N52" s="370"/>
      <c r="O52" s="195"/>
      <c r="P52" s="195"/>
      <c r="Q52" s="196"/>
    </row>
    <row r="53" spans="1:17" ht="13.5" hidden="1" customHeight="1">
      <c r="A53" s="468"/>
      <c r="B53" s="370"/>
      <c r="C53" s="405"/>
      <c r="D53" s="405"/>
      <c r="E53" s="194">
        <f>'5- Identificación de Riesgos'!D50</f>
        <v>0</v>
      </c>
      <c r="F53" s="409"/>
      <c r="G53" s="460"/>
      <c r="H53" s="405"/>
      <c r="I53" s="92"/>
      <c r="J53" s="462"/>
      <c r="K53" s="462"/>
      <c r="L53" s="465"/>
      <c r="M53" s="370"/>
      <c r="N53" s="370"/>
      <c r="O53" s="195"/>
      <c r="P53" s="195"/>
      <c r="Q53" s="196"/>
    </row>
    <row r="54" spans="1:17" ht="13.5" hidden="1" customHeight="1">
      <c r="A54" s="468"/>
      <c r="B54" s="370"/>
      <c r="C54" s="405"/>
      <c r="D54" s="405"/>
      <c r="E54" s="194">
        <f>'5- Identificación de Riesgos'!D51</f>
        <v>0</v>
      </c>
      <c r="F54" s="409"/>
      <c r="G54" s="460"/>
      <c r="H54" s="405"/>
      <c r="I54" s="92"/>
      <c r="J54" s="462"/>
      <c r="K54" s="462"/>
      <c r="L54" s="465"/>
      <c r="M54" s="370"/>
      <c r="N54" s="370"/>
      <c r="O54" s="195"/>
      <c r="P54" s="195"/>
      <c r="Q54" s="196"/>
    </row>
    <row r="55" spans="1:17" ht="13.5" hidden="1" customHeight="1">
      <c r="A55" s="468"/>
      <c r="B55" s="370"/>
      <c r="C55" s="405"/>
      <c r="D55" s="405"/>
      <c r="E55" s="194">
        <f>'5- Identificación de Riesgos'!D52</f>
        <v>0</v>
      </c>
      <c r="F55" s="409"/>
      <c r="G55" s="460"/>
      <c r="H55" s="405"/>
      <c r="I55" s="92"/>
      <c r="J55" s="462"/>
      <c r="K55" s="462"/>
      <c r="L55" s="465"/>
      <c r="M55" s="370"/>
      <c r="N55" s="370"/>
      <c r="O55" s="195"/>
      <c r="P55" s="195"/>
      <c r="Q55" s="196"/>
    </row>
    <row r="56" spans="1:17" ht="13.5" hidden="1" customHeight="1">
      <c r="A56" s="468"/>
      <c r="B56" s="370"/>
      <c r="C56" s="405"/>
      <c r="D56" s="405"/>
      <c r="E56" s="194">
        <f>'5- Identificación de Riesgos'!D53</f>
        <v>0</v>
      </c>
      <c r="F56" s="409"/>
      <c r="G56" s="460"/>
      <c r="H56" s="405"/>
      <c r="I56" s="92"/>
      <c r="J56" s="462"/>
      <c r="K56" s="462"/>
      <c r="L56" s="465"/>
      <c r="M56" s="370"/>
      <c r="N56" s="370"/>
      <c r="O56" s="195"/>
      <c r="P56" s="195"/>
      <c r="Q56" s="196"/>
    </row>
    <row r="57" spans="1:17" ht="13.5" hidden="1" customHeight="1">
      <c r="A57" s="468"/>
      <c r="B57" s="370"/>
      <c r="C57" s="405"/>
      <c r="D57" s="405"/>
      <c r="E57" s="194">
        <f>'5- Identificación de Riesgos'!D54</f>
        <v>0</v>
      </c>
      <c r="F57" s="409"/>
      <c r="G57" s="460"/>
      <c r="H57" s="405"/>
      <c r="I57" s="92"/>
      <c r="J57" s="462"/>
      <c r="K57" s="462"/>
      <c r="L57" s="465"/>
      <c r="M57" s="370"/>
      <c r="N57" s="370"/>
      <c r="O57" s="195"/>
      <c r="P57" s="195"/>
      <c r="Q57" s="196"/>
    </row>
    <row r="58" spans="1:17" ht="13.5" hidden="1" customHeight="1">
      <c r="A58" s="468"/>
      <c r="B58" s="370"/>
      <c r="C58" s="405"/>
      <c r="D58" s="405"/>
      <c r="E58" s="194">
        <f>'5- Identificación de Riesgos'!D55</f>
        <v>0</v>
      </c>
      <c r="F58" s="409"/>
      <c r="G58" s="460"/>
      <c r="H58" s="405"/>
      <c r="I58" s="92"/>
      <c r="J58" s="462"/>
      <c r="K58" s="462"/>
      <c r="L58" s="465"/>
      <c r="M58" s="370"/>
      <c r="N58" s="370"/>
      <c r="O58" s="195"/>
      <c r="P58" s="195"/>
      <c r="Q58" s="196"/>
    </row>
    <row r="59" spans="1:17" ht="13.5" hidden="1" customHeight="1" thickBot="1">
      <c r="A59" s="468"/>
      <c r="B59" s="392"/>
      <c r="C59" s="405"/>
      <c r="D59" s="469"/>
      <c r="E59" s="197">
        <f>'5- Identificación de Riesgos'!D56</f>
        <v>0</v>
      </c>
      <c r="F59" s="409"/>
      <c r="G59" s="460"/>
      <c r="H59" s="405"/>
      <c r="I59" s="170"/>
      <c r="J59" s="463"/>
      <c r="K59" s="463"/>
      <c r="L59" s="466"/>
      <c r="M59" s="392"/>
      <c r="N59" s="371"/>
      <c r="O59" s="198"/>
      <c r="P59" s="198"/>
      <c r="Q59" s="199"/>
    </row>
    <row r="60" spans="1:17" ht="30" hidden="1" customHeight="1">
      <c r="A60" s="467">
        <f>'5- Identificación de Riesgos'!A47</f>
        <v>6</v>
      </c>
      <c r="B60" s="369" t="str">
        <f>'5- Identificación de Riesgos'!B47</f>
        <v xml:space="preserve">Ofrecer, prometer, entregar, aceptar o solicitar una ventaja indebida  a favor propio o de terceros al realizar el seguimiento de la planeación estratégica de forma deficiente, incompleta e inorportuna </v>
      </c>
      <c r="C60" s="404" t="str">
        <f>'5- Identificación de Riesgos'!C47</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392" t="s">
        <v>272</v>
      </c>
      <c r="E60" s="194">
        <f>'5- Identificación de Riesgos'!D57</f>
        <v>0</v>
      </c>
      <c r="F60" s="408" t="str">
        <f>'5- Identificación de Riesgos'!H47</f>
        <v>Muy Baja - 1</v>
      </c>
      <c r="G60" s="404" t="str">
        <f>'5- Identificación de Riesgos'!M47</f>
        <v>Mayor - 4</v>
      </c>
      <c r="H60" s="404" t="str">
        <f>'5- Identificación de Riesgos'!N47</f>
        <v>Alto  - 4</v>
      </c>
      <c r="I60" s="92"/>
      <c r="J60" s="461" t="e">
        <f>'6- Valoración Controles'!#REF!</f>
        <v>#REF!</v>
      </c>
      <c r="K60" s="461" t="e">
        <f>'6- Valoración Controles'!#REF!</f>
        <v>#REF!</v>
      </c>
      <c r="L60" s="464" t="e">
        <f>AVERAGE(#REF!)</f>
        <v>#REF!</v>
      </c>
      <c r="M60" s="369" t="e">
        <f>'6- Valoración Controles'!#REF!</f>
        <v>#REF!</v>
      </c>
      <c r="N60" s="370" t="s">
        <v>335</v>
      </c>
      <c r="O60" s="195"/>
      <c r="P60" s="195"/>
      <c r="Q60" s="196"/>
    </row>
    <row r="61" spans="1:17" ht="30" hidden="1" customHeight="1">
      <c r="A61" s="468"/>
      <c r="B61" s="370"/>
      <c r="C61" s="405"/>
      <c r="D61" s="405"/>
      <c r="E61" s="194">
        <f>'5- Identificación de Riesgos'!D58</f>
        <v>0</v>
      </c>
      <c r="F61" s="409"/>
      <c r="G61" s="460"/>
      <c r="H61" s="405"/>
      <c r="I61" s="92"/>
      <c r="J61" s="462"/>
      <c r="K61" s="462"/>
      <c r="L61" s="465"/>
      <c r="M61" s="370"/>
      <c r="N61" s="370"/>
      <c r="O61" s="195"/>
      <c r="P61" s="195"/>
      <c r="Q61" s="196"/>
    </row>
    <row r="62" spans="1:17" ht="45" hidden="1" customHeight="1">
      <c r="A62" s="468"/>
      <c r="B62" s="370"/>
      <c r="C62" s="405"/>
      <c r="D62" s="405"/>
      <c r="E62" s="194">
        <f>'5- Identificación de Riesgos'!D59</f>
        <v>0</v>
      </c>
      <c r="F62" s="409"/>
      <c r="G62" s="460"/>
      <c r="H62" s="405"/>
      <c r="I62" s="92"/>
      <c r="J62" s="462"/>
      <c r="K62" s="462"/>
      <c r="L62" s="465"/>
      <c r="M62" s="370"/>
      <c r="N62" s="370"/>
      <c r="O62" s="195"/>
      <c r="P62" s="195"/>
      <c r="Q62" s="196"/>
    </row>
    <row r="63" spans="1:17" hidden="1">
      <c r="A63" s="468"/>
      <c r="B63" s="370"/>
      <c r="C63" s="405"/>
      <c r="D63" s="405"/>
      <c r="E63" s="194">
        <f>'5- Identificación de Riesgos'!D60</f>
        <v>0</v>
      </c>
      <c r="F63" s="409"/>
      <c r="G63" s="460"/>
      <c r="H63" s="405"/>
      <c r="I63" s="92"/>
      <c r="J63" s="462"/>
      <c r="K63" s="462"/>
      <c r="L63" s="465"/>
      <c r="M63" s="370"/>
      <c r="N63" s="370"/>
      <c r="O63" s="195"/>
      <c r="P63" s="195"/>
      <c r="Q63" s="196"/>
    </row>
    <row r="64" spans="1:17" hidden="1">
      <c r="A64" s="468"/>
      <c r="B64" s="370"/>
      <c r="C64" s="405"/>
      <c r="D64" s="405"/>
      <c r="E64" s="194">
        <f>'5- Identificación de Riesgos'!D61</f>
        <v>0</v>
      </c>
      <c r="F64" s="409"/>
      <c r="G64" s="460"/>
      <c r="H64" s="405"/>
      <c r="I64" s="92"/>
      <c r="J64" s="462"/>
      <c r="K64" s="462"/>
      <c r="L64" s="465"/>
      <c r="M64" s="370"/>
      <c r="N64" s="370"/>
      <c r="O64" s="195"/>
      <c r="P64" s="195"/>
      <c r="Q64" s="196"/>
    </row>
    <row r="65" spans="1:17" hidden="1">
      <c r="A65" s="468"/>
      <c r="B65" s="370"/>
      <c r="C65" s="405"/>
      <c r="D65" s="405"/>
      <c r="E65" s="194">
        <f>'5- Identificación de Riesgos'!D62</f>
        <v>0</v>
      </c>
      <c r="F65" s="409"/>
      <c r="G65" s="460"/>
      <c r="H65" s="405"/>
      <c r="I65" s="92"/>
      <c r="J65" s="462"/>
      <c r="K65" s="462"/>
      <c r="L65" s="465"/>
      <c r="M65" s="370"/>
      <c r="N65" s="370"/>
      <c r="O65" s="195"/>
      <c r="P65" s="195"/>
      <c r="Q65" s="196"/>
    </row>
    <row r="66" spans="1:17" hidden="1">
      <c r="A66" s="468"/>
      <c r="B66" s="370"/>
      <c r="C66" s="405"/>
      <c r="D66" s="405"/>
      <c r="E66" s="194">
        <f>'5- Identificación de Riesgos'!D63</f>
        <v>0</v>
      </c>
      <c r="F66" s="409"/>
      <c r="G66" s="460"/>
      <c r="H66" s="405"/>
      <c r="I66" s="92"/>
      <c r="J66" s="462"/>
      <c r="K66" s="462"/>
      <c r="L66" s="465"/>
      <c r="M66" s="370"/>
      <c r="N66" s="370"/>
      <c r="O66" s="195"/>
      <c r="P66" s="195"/>
      <c r="Q66" s="196"/>
    </row>
    <row r="67" spans="1:17" hidden="1">
      <c r="A67" s="468"/>
      <c r="B67" s="370"/>
      <c r="C67" s="405"/>
      <c r="D67" s="405"/>
      <c r="E67" s="194">
        <f>'5- Identificación de Riesgos'!D64</f>
        <v>0</v>
      </c>
      <c r="F67" s="409"/>
      <c r="G67" s="460"/>
      <c r="H67" s="405"/>
      <c r="I67" s="92"/>
      <c r="J67" s="462"/>
      <c r="K67" s="462"/>
      <c r="L67" s="465"/>
      <c r="M67" s="370"/>
      <c r="N67" s="370"/>
      <c r="O67" s="195"/>
      <c r="P67" s="195"/>
      <c r="Q67" s="196"/>
    </row>
    <row r="68" spans="1:17" hidden="1">
      <c r="A68" s="468"/>
      <c r="B68" s="370"/>
      <c r="C68" s="405"/>
      <c r="D68" s="405"/>
      <c r="E68" s="194">
        <f>'5- Identificación de Riesgos'!D65</f>
        <v>0</v>
      </c>
      <c r="F68" s="409"/>
      <c r="G68" s="460"/>
      <c r="H68" s="405"/>
      <c r="I68" s="92"/>
      <c r="J68" s="462"/>
      <c r="K68" s="462"/>
      <c r="L68" s="465"/>
      <c r="M68" s="370"/>
      <c r="N68" s="370"/>
      <c r="O68" s="195"/>
      <c r="P68" s="195"/>
      <c r="Q68" s="196"/>
    </row>
    <row r="69" spans="1:17" ht="15.75" hidden="1" thickBot="1">
      <c r="A69" s="468"/>
      <c r="B69" s="392"/>
      <c r="C69" s="405"/>
      <c r="D69" s="469"/>
      <c r="E69" s="197">
        <f>'5- Identificación de Riesgos'!D66</f>
        <v>0</v>
      </c>
      <c r="F69" s="409"/>
      <c r="G69" s="460"/>
      <c r="H69" s="405"/>
      <c r="I69" s="170"/>
      <c r="J69" s="463"/>
      <c r="K69" s="463"/>
      <c r="L69" s="466"/>
      <c r="M69" s="392"/>
      <c r="N69" s="371"/>
      <c r="O69" s="198"/>
      <c r="P69" s="198"/>
      <c r="Q69" s="199"/>
    </row>
  </sheetData>
  <mergeCells count="100">
    <mergeCell ref="M60:M69"/>
    <mergeCell ref="N60:N69"/>
    <mergeCell ref="G60:G69"/>
    <mergeCell ref="H60:H6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A30:A39"/>
    <mergeCell ref="B30:B39"/>
    <mergeCell ref="C30:C39"/>
    <mergeCell ref="D30:D39"/>
    <mergeCell ref="F30:F39"/>
    <mergeCell ref="C40:C49"/>
    <mergeCell ref="D40:D49"/>
    <mergeCell ref="F40:F49"/>
    <mergeCell ref="J30:J39"/>
    <mergeCell ref="K30:K39"/>
    <mergeCell ref="J40:J49"/>
    <mergeCell ref="K40:K49"/>
    <mergeCell ref="G30:G39"/>
    <mergeCell ref="H30:H39"/>
    <mergeCell ref="G40:G49"/>
    <mergeCell ref="H40:H49"/>
    <mergeCell ref="L30:L39"/>
    <mergeCell ref="M30:M39"/>
    <mergeCell ref="N30:N39"/>
    <mergeCell ref="M40:M49"/>
    <mergeCell ref="N40:N49"/>
    <mergeCell ref="L40:L49"/>
    <mergeCell ref="A50:A59"/>
    <mergeCell ref="B50:B59"/>
    <mergeCell ref="C50:C59"/>
    <mergeCell ref="D50:D59"/>
    <mergeCell ref="F50:F59"/>
    <mergeCell ref="M50:M59"/>
    <mergeCell ref="N50:N59"/>
    <mergeCell ref="G50:G59"/>
    <mergeCell ref="H50:H59"/>
    <mergeCell ref="J50:J59"/>
    <mergeCell ref="K50:K59"/>
    <mergeCell ref="L50:L59"/>
  </mergeCells>
  <conditionalFormatting sqref="F10 F20 F30 F40 F50 F60">
    <cfRule type="containsText" dxfId="234" priority="339" operator="containsText" text="Alta">
      <formula>NOT(ISERROR(SEARCH("Alta",F10)))</formula>
    </cfRule>
    <cfRule type="containsText" dxfId="233" priority="337" operator="containsText" text="Muy Alta">
      <formula>NOT(ISERROR(SEARCH("Muy Alta",F10)))</formula>
    </cfRule>
    <cfRule type="containsText" dxfId="232" priority="335" operator="containsText" text="Muy Baja">
      <formula>NOT(ISERROR(SEARCH("Muy Baja",F10)))</formula>
    </cfRule>
    <cfRule type="cellIs" dxfId="231" priority="357" operator="between">
      <formula>0</formula>
      <formula>2</formula>
    </cfRule>
    <cfRule type="cellIs" dxfId="230" priority="356" operator="between">
      <formula>1</formula>
      <formula>2</formula>
    </cfRule>
    <cfRule type="containsText" dxfId="229" priority="351" operator="containsText" text="Media">
      <formula>NOT(ISERROR(SEARCH("Media",F10)))</formula>
    </cfRule>
    <cfRule type="containsText" dxfId="228" priority="353" operator="containsText" text="Muy baja">
      <formula>NOT(ISERROR(SEARCH("Muy baja",F10)))</formula>
    </cfRule>
    <cfRule type="containsText" dxfId="227" priority="352" operator="containsText" text="Baja">
      <formula>NOT(ISERROR(SEARCH("Baja",F10)))</formula>
    </cfRule>
    <cfRule type="containsText" dxfId="226" priority="350" operator="containsText" text="Alta">
      <formula>NOT(ISERROR(SEARCH("Alta",F10)))</formula>
    </cfRule>
    <cfRule type="containsText" dxfId="225" priority="349" operator="containsText" text="Muy bajo">
      <formula>NOT(ISERROR(SEARCH("Muy bajo",F10)))</formula>
    </cfRule>
    <cfRule type="containsText" dxfId="224" priority="348" operator="containsText" text="Muy Baja'Tabla probabilidad'!">
      <formula>NOT(ISERROR(SEARCH("Muy Baja'Tabla probabilidad'!",F10)))</formula>
    </cfRule>
    <cfRule type="containsText" dxfId="223" priority="347" operator="containsText" text="Muy Baja">
      <formula>NOT(ISERROR(SEARCH("Muy Baja",F10)))</formula>
    </cfRule>
    <cfRule type="containsText" dxfId="222" priority="346" operator="containsText" text="Muy Baja">
      <formula>NOT(ISERROR(SEARCH("Muy Baja",F10)))</formula>
    </cfRule>
    <cfRule type="containsText" dxfId="221" priority="345" operator="containsText" text="Muy Baja">
      <formula>NOT(ISERROR(SEARCH("Muy Baja",F10)))</formula>
    </cfRule>
    <cfRule type="containsText" dxfId="220" priority="344" operator="containsText" text="Baja">
      <formula>NOT(ISERROR(SEARCH("Baja",F10)))</formula>
    </cfRule>
    <cfRule type="containsText" dxfId="219" priority="343" operator="containsText" text="Muy Baja">
      <formula>NOT(ISERROR(SEARCH("Muy Baja",F10)))</formula>
    </cfRule>
    <cfRule type="containsText" dxfId="218" priority="342" operator="containsText" text="Media">
      <formula>NOT(ISERROR(SEARCH("Media",F10)))</formula>
    </cfRule>
    <cfRule type="containsText" dxfId="217" priority="341" operator="containsText" text="Media">
      <formula>NOT(ISERROR(SEARCH("Media",F10)))</formula>
    </cfRule>
    <cfRule type="containsText" dxfId="216" priority="336" operator="containsText" text="Baja">
      <formula>NOT(ISERROR(SEARCH("Baja",F10)))</formula>
    </cfRule>
    <cfRule type="containsText" dxfId="215" priority="340" operator="containsText" text="Media">
      <formula>NOT(ISERROR(SEARCH("Media",F10)))</formula>
    </cfRule>
  </conditionalFormatting>
  <conditionalFormatting sqref="G10 G20 G30 G40 G50 G60">
    <cfRule type="containsText" dxfId="214" priority="332" operator="containsText" text="Moderado">
      <formula>NOT(ISERROR(SEARCH("Moderado",G10)))</formula>
    </cfRule>
    <cfRule type="containsText" dxfId="213" priority="333" operator="containsText" text="Menor">
      <formula>NOT(ISERROR(SEARCH("Menor",G10)))</formula>
    </cfRule>
    <cfRule type="containsText" dxfId="212" priority="334" operator="containsText" text="Leve">
      <formula>NOT(ISERROR(SEARCH("Leve",G10)))</formula>
    </cfRule>
    <cfRule type="containsText" dxfId="211" priority="329" operator="containsText" text="Catastrófico">
      <formula>NOT(ISERROR(SEARCH("Catastrófico",G10)))</formula>
    </cfRule>
    <cfRule type="containsText" dxfId="210" priority="330" operator="containsText" text="Mayor">
      <formula>NOT(ISERROR(SEARCH("Mayor",G10)))</formula>
    </cfRule>
    <cfRule type="containsText" dxfId="209" priority="331" operator="containsText" text="Alta">
      <formula>NOT(ISERROR(SEARCH("Alta",G10)))</formula>
    </cfRule>
  </conditionalFormatting>
  <conditionalFormatting sqref="H10:I10 H20:I20 H30:I30 H40:I40 H50:I50 H60:I60">
    <cfRule type="containsText" dxfId="208" priority="328" operator="containsText" text="Extremo">
      <formula>NOT(ISERROR(SEARCH("Extremo",H10)))</formula>
    </cfRule>
    <cfRule type="containsText" dxfId="207" priority="324" operator="containsText" text="Extremo">
      <formula>NOT(ISERROR(SEARCH("Extremo",H10)))</formula>
    </cfRule>
    <cfRule type="containsText" dxfId="206" priority="327" operator="containsText" text="Moderado">
      <formula>NOT(ISERROR(SEARCH("Moderado",H10)))</formula>
    </cfRule>
    <cfRule type="containsText" dxfId="205" priority="326" operator="containsText" text="Bajo">
      <formula>NOT(ISERROR(SEARCH("Bajo",H10)))</formula>
    </cfRule>
    <cfRule type="containsText" dxfId="204" priority="325" operator="containsText" text="Alto">
      <formula>NOT(ISERROR(SEARCH("Alto",H10)))</formula>
    </cfRule>
  </conditionalFormatting>
  <conditionalFormatting sqref="J10:J69">
    <cfRule type="containsText" dxfId="203" priority="293" operator="containsText" text="Muy Alta">
      <formula>NOT(ISERROR(SEARCH("Muy Alta",J10)))</formula>
    </cfRule>
    <cfRule type="containsText" dxfId="202" priority="297" operator="containsText" text="Muy Baja">
      <formula>NOT(ISERROR(SEARCH("Muy Baja",J10)))</formula>
    </cfRule>
    <cfRule type="containsText" dxfId="201" priority="296" operator="containsText" text="Baja">
      <formula>NOT(ISERROR(SEARCH("Baja",J10)))</formula>
    </cfRule>
    <cfRule type="containsText" dxfId="200" priority="295" operator="containsText" text="Media">
      <formula>NOT(ISERROR(SEARCH("Media",J10)))</formula>
    </cfRule>
    <cfRule type="containsText" dxfId="199" priority="294" operator="containsText" text="Alta">
      <formula>NOT(ISERROR(SEARCH("Alta",J10)))</formula>
    </cfRule>
    <cfRule type="containsText" dxfId="198" priority="11" operator="containsText" text="Muy Baja">
      <formula>NOT(ISERROR(SEARCH("Muy Baja",J10)))</formula>
    </cfRule>
  </conditionalFormatting>
  <conditionalFormatting sqref="K10:K69">
    <cfRule type="containsText" dxfId="197" priority="3" operator="containsText" text="Moderado">
      <formula>NOT(ISERROR(SEARCH("Moderado",K10)))</formula>
    </cfRule>
    <cfRule type="containsText" dxfId="196" priority="4" operator="containsText" text="Menor">
      <formula>NOT(ISERROR(SEARCH("Menor",K10)))</formula>
    </cfRule>
    <cfRule type="containsText" dxfId="195" priority="2" operator="containsText" text="Catastrófico">
      <formula>NOT(ISERROR(SEARCH("Catastrófico",K10)))</formula>
    </cfRule>
    <cfRule type="containsText" dxfId="194" priority="6" operator="containsText" text="Mayor">
      <formula>NOT(ISERROR(SEARCH("Mayor",K10)))</formula>
    </cfRule>
    <cfRule type="containsText" dxfId="193" priority="5" operator="containsText" text="Leve">
      <formula>NOT(ISERROR(SEARCH("Leve",K10)))</formula>
    </cfRule>
  </conditionalFormatting>
  <conditionalFormatting sqref="M10 M20 M30 M40 M50 M60">
    <cfRule type="containsText" dxfId="192" priority="306" operator="containsText" text="Alto">
      <formula>NOT(ISERROR(SEARCH("Alto",M10)))</formula>
    </cfRule>
    <cfRule type="containsText" dxfId="191" priority="305" operator="containsText" text="Baja">
      <formula>NOT(ISERROR(SEARCH("Baja",M10)))</formula>
    </cfRule>
    <cfRule type="containsText" dxfId="190" priority="304" operator="containsText" text="Extremo">
      <formula>NOT(ISERROR(SEARCH("Extremo",M10)))</formula>
    </cfRule>
    <cfRule type="containsText" dxfId="189" priority="303" operator="containsText" text="Moderado">
      <formula>NOT(ISERROR(SEARCH("Moderado",M10)))</formula>
    </cfRule>
    <cfRule type="containsText" dxfId="188" priority="302" operator="containsText" text="Bajo">
      <formula>NOT(ISERROR(SEARCH("Bajo",M10)))</formula>
    </cfRule>
    <cfRule type="containsText" dxfId="187" priority="301" operator="containsText" text="Menor">
      <formula>NOT(ISERROR(SEARCH("Menor",M10)))</formula>
    </cfRule>
    <cfRule type="containsText" dxfId="186" priority="300" operator="containsText" text="Moderado">
      <formula>NOT(ISERROR(SEARCH("Moderado",M10)))</formula>
    </cfRule>
    <cfRule type="containsText" dxfId="185" priority="299" operator="containsText" text="Alto">
      <formula>NOT(ISERROR(SEARCH("Alto",M10)))</formula>
    </cfRule>
    <cfRule type="containsText" dxfId="184" priority="298" operator="containsText" text="Extremo">
      <formula>NOT(ISERROR(SEARCH("Extremo",M10)))</formula>
    </cfRule>
  </conditionalFormatting>
  <dataValidations disablePrompts="1" count="1">
    <dataValidation type="list" allowBlank="1" showInputMessage="1" showErrorMessage="1" sqref="D10:D6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7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H718"/>
  <sheetViews>
    <sheetView showGridLines="0"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489" t="s">
        <v>336</v>
      </c>
      <c r="C2" s="489"/>
      <c r="D2" s="489"/>
      <c r="E2" s="489"/>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337</v>
      </c>
      <c r="D4" s="65"/>
      <c r="E4" s="65" t="s">
        <v>338</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339</v>
      </c>
      <c r="D5" s="65"/>
      <c r="E5" s="67" t="s">
        <v>340</v>
      </c>
      <c r="F5" s="65" t="s">
        <v>338</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341</v>
      </c>
      <c r="C6" s="114" t="s">
        <v>342</v>
      </c>
      <c r="D6" s="69">
        <v>0.04</v>
      </c>
      <c r="E6" s="70" t="s">
        <v>343</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25">
      <c r="A7" s="2"/>
      <c r="B7" s="72" t="s">
        <v>344</v>
      </c>
      <c r="C7" s="114" t="s">
        <v>345</v>
      </c>
      <c r="D7" s="69">
        <v>0.09</v>
      </c>
      <c r="E7" s="70" t="s">
        <v>346</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25">
      <c r="A8" s="2"/>
      <c r="B8" s="73" t="s">
        <v>347</v>
      </c>
      <c r="C8" s="114" t="s">
        <v>348</v>
      </c>
      <c r="D8" s="69">
        <v>0.28999999999999998</v>
      </c>
      <c r="E8" s="70" t="s">
        <v>349</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25">
      <c r="A9" s="2"/>
      <c r="B9" s="74" t="s">
        <v>350</v>
      </c>
      <c r="C9" s="114" t="s">
        <v>351</v>
      </c>
      <c r="D9" s="69">
        <v>0.49</v>
      </c>
      <c r="E9" s="70" t="s">
        <v>352</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25">
      <c r="A10" s="2"/>
      <c r="B10" s="75" t="s">
        <v>353</v>
      </c>
      <c r="C10" s="114" t="s">
        <v>354</v>
      </c>
      <c r="D10" s="69">
        <v>1</v>
      </c>
      <c r="E10" s="70" t="s">
        <v>355</v>
      </c>
      <c r="F10" s="71">
        <v>5</v>
      </c>
      <c r="G10" s="2"/>
      <c r="H10" s="2"/>
      <c r="I10" s="94" t="s">
        <v>356</v>
      </c>
      <c r="J10" s="2"/>
      <c r="K10" s="2"/>
      <c r="L10" s="2"/>
      <c r="M10" s="2"/>
      <c r="N10" s="129"/>
      <c r="O10" s="139"/>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490" t="s">
        <v>357</v>
      </c>
      <c r="C14" s="490"/>
      <c r="D14" s="490"/>
      <c r="E14" s="490"/>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488" t="s">
        <v>270</v>
      </c>
      <c r="D16" s="488"/>
      <c r="E16" s="488"/>
      <c r="F16" s="105"/>
      <c r="G16" s="77"/>
      <c r="H16" s="77"/>
      <c r="I16" s="95" t="s">
        <v>267</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358</v>
      </c>
      <c r="C17" s="486" t="s">
        <v>359</v>
      </c>
      <c r="D17" s="486"/>
      <c r="E17" s="486"/>
      <c r="F17" s="106">
        <v>1</v>
      </c>
      <c r="G17" s="77"/>
      <c r="H17" s="77"/>
      <c r="I17" s="94" t="s">
        <v>270</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360</v>
      </c>
      <c r="C18" s="486" t="s">
        <v>271</v>
      </c>
      <c r="D18" s="486"/>
      <c r="E18" s="486"/>
      <c r="F18" s="106">
        <v>2</v>
      </c>
      <c r="G18" s="77"/>
      <c r="H18" s="77"/>
      <c r="I18" s="94" t="s">
        <v>361</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362</v>
      </c>
      <c r="C19" s="486" t="s">
        <v>363</v>
      </c>
      <c r="D19" s="486"/>
      <c r="E19" s="486"/>
      <c r="F19" s="106">
        <v>3</v>
      </c>
      <c r="G19" s="77"/>
      <c r="H19" s="77"/>
      <c r="I19" s="94" t="s">
        <v>272</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364</v>
      </c>
      <c r="C20" s="486" t="s">
        <v>286</v>
      </c>
      <c r="D20" s="486"/>
      <c r="E20" s="486"/>
      <c r="F20" s="106">
        <v>4</v>
      </c>
      <c r="G20" s="77"/>
      <c r="H20" s="77"/>
      <c r="I20" s="94" t="s">
        <v>365</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366</v>
      </c>
      <c r="C21" s="486" t="s">
        <v>367</v>
      </c>
      <c r="D21" s="486"/>
      <c r="E21" s="486"/>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487" t="s">
        <v>361</v>
      </c>
      <c r="D24" s="487"/>
      <c r="E24" s="487"/>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358</v>
      </c>
      <c r="C25" s="486" t="s">
        <v>368</v>
      </c>
      <c r="D25" s="486"/>
      <c r="E25" s="486"/>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360</v>
      </c>
      <c r="C26" s="486" t="s">
        <v>369</v>
      </c>
      <c r="D26" s="486"/>
      <c r="E26" s="486"/>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362</v>
      </c>
      <c r="C27" s="486" t="s">
        <v>370</v>
      </c>
      <c r="D27" s="486"/>
      <c r="E27" s="486"/>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364</v>
      </c>
      <c r="C28" s="486" t="s">
        <v>371</v>
      </c>
      <c r="D28" s="486"/>
      <c r="E28" s="486"/>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366</v>
      </c>
      <c r="C29" s="486" t="s">
        <v>372</v>
      </c>
      <c r="D29" s="486"/>
      <c r="E29" s="486"/>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488" t="s">
        <v>272</v>
      </c>
      <c r="D32" s="488"/>
      <c r="E32" s="488"/>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358</v>
      </c>
      <c r="C33" s="486" t="s">
        <v>273</v>
      </c>
      <c r="D33" s="486"/>
      <c r="E33" s="486"/>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360</v>
      </c>
      <c r="C34" s="486" t="s">
        <v>373</v>
      </c>
      <c r="D34" s="486"/>
      <c r="E34" s="486"/>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362</v>
      </c>
      <c r="C35" s="486" t="s">
        <v>374</v>
      </c>
      <c r="D35" s="486"/>
      <c r="E35" s="486"/>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364</v>
      </c>
      <c r="C36" s="486" t="s">
        <v>375</v>
      </c>
      <c r="D36" s="486"/>
      <c r="E36" s="486"/>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366</v>
      </c>
      <c r="C37" s="486" t="s">
        <v>376</v>
      </c>
      <c r="D37" s="486"/>
      <c r="E37" s="486"/>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488" t="s">
        <v>365</v>
      </c>
      <c r="D40" s="488"/>
      <c r="E40" s="488"/>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358</v>
      </c>
      <c r="C41" s="486" t="s">
        <v>377</v>
      </c>
      <c r="D41" s="486"/>
      <c r="E41" s="486"/>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360</v>
      </c>
      <c r="C42" s="486" t="s">
        <v>378</v>
      </c>
      <c r="D42" s="486"/>
      <c r="E42" s="486"/>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362</v>
      </c>
      <c r="C43" s="486" t="s">
        <v>379</v>
      </c>
      <c r="D43" s="486"/>
      <c r="E43" s="486"/>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364</v>
      </c>
      <c r="C44" s="486" t="s">
        <v>380</v>
      </c>
      <c r="D44" s="486"/>
      <c r="E44" s="486"/>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366</v>
      </c>
      <c r="C45" s="486" t="s">
        <v>381</v>
      </c>
      <c r="D45" s="486"/>
      <c r="E45" s="486"/>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382</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487" t="s">
        <v>383</v>
      </c>
      <c r="D48" s="487"/>
      <c r="E48" s="487"/>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358</v>
      </c>
      <c r="C49" s="483" t="s">
        <v>384</v>
      </c>
      <c r="D49" s="484"/>
      <c r="E49" s="485"/>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360</v>
      </c>
      <c r="C50" s="483" t="s">
        <v>385</v>
      </c>
      <c r="D50" s="484"/>
      <c r="E50" s="485"/>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362</v>
      </c>
      <c r="C51" s="483" t="s">
        <v>386</v>
      </c>
      <c r="D51" s="484"/>
      <c r="E51" s="485"/>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364</v>
      </c>
      <c r="C52" s="483" t="s">
        <v>387</v>
      </c>
      <c r="D52" s="484"/>
      <c r="E52" s="485"/>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366</v>
      </c>
      <c r="C53" s="483" t="s">
        <v>388</v>
      </c>
      <c r="D53" s="484"/>
      <c r="E53" s="485"/>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356</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358</v>
      </c>
      <c r="C57" s="480" t="s">
        <v>389</v>
      </c>
      <c r="D57" s="481"/>
      <c r="E57" s="482"/>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360</v>
      </c>
      <c r="C58" s="480" t="s">
        <v>390</v>
      </c>
      <c r="D58" s="481"/>
      <c r="E58" s="482"/>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362</v>
      </c>
      <c r="C59" s="480" t="s">
        <v>391</v>
      </c>
      <c r="D59" s="481"/>
      <c r="E59" s="482"/>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364</v>
      </c>
      <c r="C60" s="480" t="s">
        <v>392</v>
      </c>
      <c r="D60" s="481"/>
      <c r="E60" s="482"/>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366</v>
      </c>
      <c r="C61" s="480" t="s">
        <v>393</v>
      </c>
      <c r="D61" s="481"/>
      <c r="E61" s="482"/>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493" t="s">
        <v>394</v>
      </c>
      <c r="C4" s="494"/>
      <c r="D4" s="494"/>
      <c r="E4" s="495" t="s">
        <v>395</v>
      </c>
      <c r="F4" s="495"/>
      <c r="G4" s="495"/>
      <c r="H4" s="495"/>
      <c r="I4" s="496"/>
      <c r="Q4" s="497" t="s">
        <v>396</v>
      </c>
      <c r="R4" s="497"/>
    </row>
    <row r="5" spans="2:19">
      <c r="B5" s="493"/>
      <c r="C5" s="494"/>
      <c r="D5" s="494"/>
      <c r="E5" s="495"/>
      <c r="F5" s="495"/>
      <c r="G5" s="495"/>
      <c r="H5" s="495"/>
      <c r="I5" s="496"/>
      <c r="Q5" s="497"/>
      <c r="R5" s="497"/>
    </row>
    <row r="6" spans="2:19">
      <c r="B6" s="493"/>
      <c r="C6" s="494"/>
      <c r="D6" s="494"/>
      <c r="E6" s="495"/>
      <c r="F6" s="495"/>
      <c r="G6" s="495"/>
      <c r="H6" s="495"/>
      <c r="I6" s="496"/>
      <c r="Q6" s="497"/>
      <c r="R6" s="497"/>
    </row>
    <row r="7" spans="2:19" ht="15.75" thickBot="1">
      <c r="B7" s="118"/>
      <c r="I7" s="119"/>
    </row>
    <row r="8" spans="2:19" ht="62.25" customHeight="1" thickBot="1">
      <c r="B8" s="498" t="s">
        <v>338</v>
      </c>
      <c r="C8" s="499"/>
      <c r="D8" s="57" t="s">
        <v>397</v>
      </c>
      <c r="E8" s="58">
        <v>5</v>
      </c>
      <c r="F8" s="58">
        <v>10</v>
      </c>
      <c r="G8" s="58">
        <v>15</v>
      </c>
      <c r="H8" s="58">
        <v>20</v>
      </c>
      <c r="I8" s="120">
        <v>25</v>
      </c>
      <c r="K8" s="500" t="s">
        <v>398</v>
      </c>
      <c r="L8" s="501"/>
      <c r="M8" s="501"/>
      <c r="N8" s="501"/>
      <c r="O8" s="501"/>
      <c r="P8" s="502"/>
      <c r="Q8" s="503" t="s">
        <v>399</v>
      </c>
      <c r="R8" s="503"/>
      <c r="S8" s="17" t="s">
        <v>400</v>
      </c>
    </row>
    <row r="9" spans="2:19" ht="62.25" customHeight="1" thickBot="1">
      <c r="B9" s="498"/>
      <c r="C9" s="499"/>
      <c r="D9" s="57" t="s">
        <v>401</v>
      </c>
      <c r="E9" s="59">
        <v>4</v>
      </c>
      <c r="F9" s="59">
        <v>8</v>
      </c>
      <c r="G9" s="58">
        <v>12</v>
      </c>
      <c r="H9" s="58">
        <v>16</v>
      </c>
      <c r="I9" s="120">
        <v>20</v>
      </c>
      <c r="K9" s="504" t="s">
        <v>402</v>
      </c>
      <c r="L9" s="505"/>
      <c r="M9" s="505"/>
      <c r="N9" s="505"/>
      <c r="O9" s="505"/>
      <c r="P9" s="505"/>
      <c r="Q9" s="506" t="s">
        <v>403</v>
      </c>
      <c r="R9" s="507"/>
      <c r="S9" s="17" t="s">
        <v>335</v>
      </c>
    </row>
    <row r="10" spans="2:19" ht="62.25" customHeight="1" thickBot="1">
      <c r="B10" s="498"/>
      <c r="C10" s="499"/>
      <c r="D10" s="57" t="s">
        <v>404</v>
      </c>
      <c r="E10" s="59">
        <v>3</v>
      </c>
      <c r="F10" s="59">
        <v>6</v>
      </c>
      <c r="G10" s="59">
        <v>9</v>
      </c>
      <c r="H10" s="58">
        <v>12</v>
      </c>
      <c r="I10" s="120">
        <v>15</v>
      </c>
      <c r="K10" s="508" t="s">
        <v>362</v>
      </c>
      <c r="L10" s="509"/>
      <c r="M10" s="509"/>
      <c r="N10" s="509"/>
      <c r="O10" s="509"/>
      <c r="P10" s="509"/>
      <c r="Q10" s="503" t="s">
        <v>405</v>
      </c>
      <c r="R10" s="503"/>
      <c r="S10" s="17" t="s">
        <v>406</v>
      </c>
    </row>
    <row r="11" spans="2:19" ht="62.25" customHeight="1">
      <c r="B11" s="498"/>
      <c r="C11" s="499"/>
      <c r="D11" s="57" t="s">
        <v>407</v>
      </c>
      <c r="E11" s="60">
        <v>2</v>
      </c>
      <c r="F11" s="59">
        <v>4</v>
      </c>
      <c r="G11" s="59">
        <v>6</v>
      </c>
      <c r="H11" s="58">
        <v>8</v>
      </c>
      <c r="I11" s="120">
        <v>10</v>
      </c>
      <c r="K11" s="510" t="s">
        <v>408</v>
      </c>
      <c r="L11" s="511"/>
      <c r="M11" s="511"/>
      <c r="N11" s="511"/>
      <c r="O11" s="511"/>
      <c r="P11" s="511"/>
      <c r="Q11" s="503" t="s">
        <v>334</v>
      </c>
      <c r="R11" s="512"/>
      <c r="S11" s="17" t="s">
        <v>334</v>
      </c>
    </row>
    <row r="12" spans="2:19" ht="62.25" customHeight="1">
      <c r="B12" s="498"/>
      <c r="C12" s="499"/>
      <c r="D12" s="57" t="s">
        <v>409</v>
      </c>
      <c r="E12" s="60">
        <v>1</v>
      </c>
      <c r="F12" s="60">
        <v>2</v>
      </c>
      <c r="G12" s="59">
        <v>3</v>
      </c>
      <c r="H12" s="58">
        <v>4</v>
      </c>
      <c r="I12" s="120">
        <v>5</v>
      </c>
    </row>
    <row r="13" spans="2:19" ht="62.25" customHeight="1" thickBot="1">
      <c r="B13" s="121"/>
      <c r="C13" s="491" t="s">
        <v>410</v>
      </c>
      <c r="D13" s="492"/>
      <c r="E13" s="122" t="s">
        <v>411</v>
      </c>
      <c r="F13" s="122" t="s">
        <v>412</v>
      </c>
      <c r="G13" s="122" t="s">
        <v>413</v>
      </c>
      <c r="H13" s="122" t="s">
        <v>414</v>
      </c>
      <c r="I13" s="123" t="s">
        <v>415</v>
      </c>
    </row>
    <row r="17" spans="4:6">
      <c r="D17" s="17"/>
      <c r="E17" s="17"/>
      <c r="F17" s="17"/>
    </row>
    <row r="18" spans="4:6" ht="15.75">
      <c r="D18" s="22" t="s">
        <v>416</v>
      </c>
      <c r="E18" s="124" t="s">
        <v>408</v>
      </c>
      <c r="F18" s="124">
        <v>1</v>
      </c>
    </row>
    <row r="19" spans="4:6">
      <c r="D19" s="22" t="s">
        <v>417</v>
      </c>
      <c r="E19" s="22" t="s">
        <v>408</v>
      </c>
      <c r="F19" s="22">
        <v>2</v>
      </c>
    </row>
    <row r="20" spans="4:6">
      <c r="D20" s="22" t="s">
        <v>418</v>
      </c>
      <c r="E20" s="22" t="s">
        <v>362</v>
      </c>
      <c r="F20" s="22">
        <v>2</v>
      </c>
    </row>
    <row r="21" spans="4:6">
      <c r="D21" s="22" t="s">
        <v>419</v>
      </c>
      <c r="E21" s="22" t="s">
        <v>420</v>
      </c>
      <c r="F21" s="22">
        <v>3</v>
      </c>
    </row>
    <row r="22" spans="4:6">
      <c r="D22" s="22" t="s">
        <v>421</v>
      </c>
      <c r="E22" s="22" t="s">
        <v>398</v>
      </c>
      <c r="F22" s="22">
        <v>4</v>
      </c>
    </row>
    <row r="23" spans="4:6">
      <c r="D23" s="22" t="s">
        <v>422</v>
      </c>
      <c r="E23" s="22" t="s">
        <v>408</v>
      </c>
      <c r="F23" s="22">
        <v>1</v>
      </c>
    </row>
    <row r="24" spans="4:6">
      <c r="D24" s="22" t="s">
        <v>423</v>
      </c>
      <c r="E24" s="22" t="s">
        <v>362</v>
      </c>
      <c r="F24" s="22">
        <v>2</v>
      </c>
    </row>
    <row r="25" spans="4:6">
      <c r="D25" s="22" t="s">
        <v>424</v>
      </c>
      <c r="E25" s="22" t="s">
        <v>362</v>
      </c>
      <c r="F25" s="22">
        <v>2</v>
      </c>
    </row>
    <row r="26" spans="4:6">
      <c r="D26" s="22" t="s">
        <v>425</v>
      </c>
      <c r="E26" s="22" t="s">
        <v>402</v>
      </c>
      <c r="F26" s="22">
        <v>3</v>
      </c>
    </row>
    <row r="27" spans="4:6">
      <c r="D27" s="22" t="s">
        <v>426</v>
      </c>
      <c r="E27" s="22" t="s">
        <v>398</v>
      </c>
      <c r="F27" s="22">
        <v>4</v>
      </c>
    </row>
    <row r="28" spans="4:6">
      <c r="D28" s="22" t="s">
        <v>427</v>
      </c>
      <c r="E28" s="22" t="s">
        <v>362</v>
      </c>
      <c r="F28" s="22">
        <v>2</v>
      </c>
    </row>
    <row r="29" spans="4:6">
      <c r="D29" s="22" t="s">
        <v>428</v>
      </c>
      <c r="E29" s="22" t="s">
        <v>362</v>
      </c>
      <c r="F29" s="22">
        <v>2</v>
      </c>
    </row>
    <row r="30" spans="4:6">
      <c r="D30" s="22" t="s">
        <v>429</v>
      </c>
      <c r="E30" s="22" t="s">
        <v>362</v>
      </c>
      <c r="F30" s="22">
        <v>2</v>
      </c>
    </row>
    <row r="31" spans="4:6">
      <c r="D31" s="22" t="s">
        <v>430</v>
      </c>
      <c r="E31" s="22" t="s">
        <v>402</v>
      </c>
      <c r="F31" s="22">
        <v>3</v>
      </c>
    </row>
    <row r="32" spans="4:6">
      <c r="D32" s="22" t="s">
        <v>431</v>
      </c>
      <c r="E32" s="22" t="s">
        <v>398</v>
      </c>
      <c r="F32" s="22">
        <v>4</v>
      </c>
    </row>
    <row r="33" spans="4:6">
      <c r="D33" s="22" t="s">
        <v>432</v>
      </c>
      <c r="E33" s="22" t="s">
        <v>362</v>
      </c>
      <c r="F33" s="22">
        <v>2</v>
      </c>
    </row>
    <row r="34" spans="4:6">
      <c r="D34" s="22" t="s">
        <v>433</v>
      </c>
      <c r="E34" s="22" t="s">
        <v>362</v>
      </c>
      <c r="F34" s="22">
        <v>2</v>
      </c>
    </row>
    <row r="35" spans="4:6">
      <c r="D35" s="22" t="s">
        <v>434</v>
      </c>
      <c r="E35" s="22" t="s">
        <v>402</v>
      </c>
      <c r="F35" s="22">
        <v>3</v>
      </c>
    </row>
    <row r="36" spans="4:6">
      <c r="D36" s="22" t="s">
        <v>435</v>
      </c>
      <c r="E36" s="22" t="s">
        <v>402</v>
      </c>
      <c r="F36" s="22">
        <v>3</v>
      </c>
    </row>
    <row r="37" spans="4:6">
      <c r="D37" s="22" t="s">
        <v>436</v>
      </c>
      <c r="E37" s="22" t="s">
        <v>398</v>
      </c>
      <c r="F37" s="22">
        <v>4</v>
      </c>
    </row>
    <row r="38" spans="4:6">
      <c r="D38" s="22" t="s">
        <v>437</v>
      </c>
      <c r="E38" s="22" t="s">
        <v>402</v>
      </c>
      <c r="F38" s="22">
        <v>3</v>
      </c>
    </row>
    <row r="39" spans="4:6">
      <c r="D39" s="22" t="s">
        <v>438</v>
      </c>
      <c r="E39" s="22" t="s">
        <v>402</v>
      </c>
      <c r="F39" s="22">
        <v>3</v>
      </c>
    </row>
    <row r="40" spans="4:6">
      <c r="D40" s="22" t="s">
        <v>439</v>
      </c>
      <c r="E40" s="22" t="s">
        <v>402</v>
      </c>
      <c r="F40" s="22">
        <v>3</v>
      </c>
    </row>
    <row r="41" spans="4:6">
      <c r="D41" s="22" t="s">
        <v>440</v>
      </c>
      <c r="E41" s="22" t="s">
        <v>402</v>
      </c>
      <c r="F41" s="22">
        <v>3</v>
      </c>
    </row>
    <row r="42" spans="4:6">
      <c r="D42" s="22" t="s">
        <v>441</v>
      </c>
      <c r="E42" s="22" t="s">
        <v>398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opLeftCell="H4" zoomScale="85" zoomScaleNormal="85"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1"/>
      <c r="B1" s="542"/>
      <c r="C1" s="545"/>
      <c r="D1" s="545"/>
      <c r="E1" s="545"/>
      <c r="F1" s="545"/>
      <c r="G1" s="545"/>
      <c r="H1" s="545"/>
      <c r="I1" s="545"/>
      <c r="J1" s="546"/>
      <c r="K1" s="540"/>
      <c r="L1" s="540"/>
      <c r="M1" s="54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3"/>
      <c r="B2" s="544"/>
      <c r="C2" s="547"/>
      <c r="D2" s="547"/>
      <c r="E2" s="547"/>
      <c r="F2" s="547"/>
      <c r="G2" s="547"/>
      <c r="H2" s="547"/>
      <c r="I2" s="547"/>
      <c r="J2" s="548"/>
      <c r="K2" s="540"/>
      <c r="L2" s="540"/>
      <c r="M2" s="54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7"/>
      <c r="D3" s="547"/>
      <c r="E3" s="547"/>
      <c r="F3" s="547"/>
      <c r="G3" s="547"/>
      <c r="H3" s="547"/>
      <c r="I3" s="547"/>
      <c r="J3" s="548"/>
      <c r="K3" s="540"/>
      <c r="L3" s="540"/>
      <c r="M3" s="54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4" t="s">
        <v>245</v>
      </c>
      <c r="B4" s="414"/>
      <c r="C4" s="420" t="s">
        <v>442</v>
      </c>
      <c r="D4" s="420"/>
      <c r="E4" s="420"/>
      <c r="F4" s="420"/>
      <c r="G4" s="420"/>
      <c r="H4" s="420"/>
      <c r="I4" s="420"/>
      <c r="J4" s="420"/>
      <c r="K4" s="420"/>
      <c r="L4" s="420"/>
      <c r="M4" s="4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4" t="s">
        <v>247</v>
      </c>
      <c r="B5" s="414"/>
      <c r="C5" s="421" t="s">
        <v>31</v>
      </c>
      <c r="D5" s="421"/>
      <c r="E5" s="421"/>
      <c r="F5" s="421"/>
      <c r="G5" s="421"/>
      <c r="H5" s="421"/>
      <c r="I5" s="421"/>
      <c r="J5" s="421"/>
      <c r="K5" s="421"/>
      <c r="L5" s="421"/>
      <c r="M5" s="4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4" t="s">
        <v>248</v>
      </c>
      <c r="B6" s="414"/>
      <c r="C6" s="559" t="s">
        <v>484</v>
      </c>
      <c r="D6" s="560"/>
      <c r="E6" s="560"/>
      <c r="F6" s="560"/>
      <c r="G6" s="560"/>
      <c r="H6" s="560"/>
      <c r="I6" s="560"/>
      <c r="J6" s="560"/>
      <c r="K6" s="560"/>
      <c r="L6" s="560"/>
      <c r="M6" s="56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4" t="s">
        <v>443</v>
      </c>
      <c r="B7" s="555"/>
      <c r="C7" s="556"/>
      <c r="D7" s="557" t="s">
        <v>444</v>
      </c>
      <c r="E7" s="557"/>
      <c r="F7" s="557"/>
      <c r="G7" s="558" t="s">
        <v>445</v>
      </c>
      <c r="H7" s="549" t="s">
        <v>446</v>
      </c>
      <c r="I7" s="551" t="s">
        <v>447</v>
      </c>
      <c r="J7" s="552"/>
      <c r="K7" s="551" t="s">
        <v>448</v>
      </c>
      <c r="L7" s="552"/>
      <c r="M7" s="553" t="s">
        <v>449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187</v>
      </c>
      <c r="C8" s="35" t="s">
        <v>189</v>
      </c>
      <c r="D8" s="28" t="s">
        <v>199</v>
      </c>
      <c r="E8" s="28" t="s">
        <v>450</v>
      </c>
      <c r="F8" s="28" t="s">
        <v>451</v>
      </c>
      <c r="G8" s="558"/>
      <c r="H8" s="550"/>
      <c r="I8" s="29" t="s">
        <v>452</v>
      </c>
      <c r="J8" s="29" t="s">
        <v>453</v>
      </c>
      <c r="K8" s="29" t="s">
        <v>454</v>
      </c>
      <c r="L8" s="29" t="s">
        <v>455</v>
      </c>
      <c r="M8" s="55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5"/>
      <c r="B9" s="536"/>
      <c r="C9" s="536"/>
      <c r="D9" s="536"/>
      <c r="E9" s="536"/>
      <c r="F9" s="536"/>
      <c r="G9" s="53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7">
        <f>'7- Mapa Final'!A10</f>
        <v>1</v>
      </c>
      <c r="B10" s="534" t="str">
        <f>'7- Mapa Final'!B10</f>
        <v>Demora  o incumplimiento  en la presentación de los informes de seguimiento de los instrumentos del SIGCMA</v>
      </c>
      <c r="C10" s="534" t="str">
        <f>'7- Mapa Final'!C10</f>
        <v>No se presentan en forma oportuna los informes de seguimiento para la toma de decisiones de la Alta Dirección</v>
      </c>
      <c r="D10" s="530" t="str">
        <f>'7- Mapa Final'!J10</f>
        <v>Baja - 2</v>
      </c>
      <c r="E10" s="531" t="str">
        <f>'7- Mapa Final'!K10</f>
        <v>Leve - 1</v>
      </c>
      <c r="F10" s="538" t="str">
        <f>'7- Mapa Final'!M10</f>
        <v>Bajo - 2</v>
      </c>
      <c r="G10" s="404" t="s">
        <v>334</v>
      </c>
      <c r="H10" s="539"/>
      <c r="I10" s="539"/>
      <c r="J10" s="513" t="s">
        <v>5</v>
      </c>
      <c r="K10" s="532">
        <v>45658</v>
      </c>
      <c r="L10" s="532">
        <v>45746</v>
      </c>
      <c r="M10" s="533" t="s">
        <v>485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9"/>
      <c r="B11" s="521"/>
      <c r="C11" s="521"/>
      <c r="D11" s="524"/>
      <c r="E11" s="527"/>
      <c r="F11" s="517"/>
      <c r="G11" s="405"/>
      <c r="H11" s="513"/>
      <c r="I11" s="513"/>
      <c r="J11" s="513"/>
      <c r="K11" s="513"/>
      <c r="L11" s="513"/>
      <c r="M11" s="53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9"/>
      <c r="B12" s="521"/>
      <c r="C12" s="521"/>
      <c r="D12" s="524"/>
      <c r="E12" s="527"/>
      <c r="F12" s="517"/>
      <c r="G12" s="405"/>
      <c r="H12" s="513"/>
      <c r="I12" s="513"/>
      <c r="J12" s="513"/>
      <c r="K12" s="513"/>
      <c r="L12" s="513"/>
      <c r="M12" s="53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9"/>
      <c r="B13" s="521"/>
      <c r="C13" s="521"/>
      <c r="D13" s="524"/>
      <c r="E13" s="527"/>
      <c r="F13" s="517"/>
      <c r="G13" s="405"/>
      <c r="H13" s="513"/>
      <c r="I13" s="513"/>
      <c r="J13" s="513"/>
      <c r="K13" s="513"/>
      <c r="L13" s="513"/>
      <c r="M13" s="53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9"/>
      <c r="B14" s="521"/>
      <c r="C14" s="521"/>
      <c r="D14" s="524"/>
      <c r="E14" s="527"/>
      <c r="F14" s="517"/>
      <c r="G14" s="405"/>
      <c r="H14" s="513"/>
      <c r="I14" s="513"/>
      <c r="J14" s="513"/>
      <c r="K14" s="513"/>
      <c r="L14" s="513"/>
      <c r="M14" s="53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9"/>
      <c r="B15" s="521"/>
      <c r="C15" s="521"/>
      <c r="D15" s="524"/>
      <c r="E15" s="527"/>
      <c r="F15" s="517"/>
      <c r="G15" s="405"/>
      <c r="H15" s="513"/>
      <c r="I15" s="513"/>
      <c r="J15" s="513"/>
      <c r="K15" s="513"/>
      <c r="L15" s="513"/>
      <c r="M15" s="53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9"/>
      <c r="B16" s="521"/>
      <c r="C16" s="521"/>
      <c r="D16" s="524"/>
      <c r="E16" s="527"/>
      <c r="F16" s="517"/>
      <c r="G16" s="405"/>
      <c r="H16" s="513"/>
      <c r="I16" s="513"/>
      <c r="J16" s="513"/>
      <c r="K16" s="513"/>
      <c r="L16" s="513"/>
      <c r="M16" s="53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9"/>
      <c r="B17" s="521"/>
      <c r="C17" s="521"/>
      <c r="D17" s="524"/>
      <c r="E17" s="527"/>
      <c r="F17" s="517"/>
      <c r="G17" s="405"/>
      <c r="H17" s="513"/>
      <c r="I17" s="513"/>
      <c r="J17" s="513"/>
      <c r="K17" s="513"/>
      <c r="L17" s="513"/>
      <c r="M17" s="53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9"/>
      <c r="B18" s="521"/>
      <c r="C18" s="521"/>
      <c r="D18" s="524"/>
      <c r="E18" s="527"/>
      <c r="F18" s="517"/>
      <c r="G18" s="405"/>
      <c r="H18" s="513"/>
      <c r="I18" s="513"/>
      <c r="J18" s="513"/>
      <c r="K18" s="513"/>
      <c r="L18" s="513"/>
      <c r="M18" s="53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29"/>
      <c r="B19" s="521"/>
      <c r="C19" s="521"/>
      <c r="D19" s="524"/>
      <c r="E19" s="527"/>
      <c r="F19" s="517"/>
      <c r="G19" s="405"/>
      <c r="H19" s="513"/>
      <c r="I19" s="513"/>
      <c r="J19" s="513"/>
      <c r="K19" s="513"/>
      <c r="L19" s="513"/>
      <c r="M19" s="53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9">
        <f>'7- Mapa Final'!A20</f>
        <v>2</v>
      </c>
      <c r="B20" s="521" t="str">
        <f>'7- Mapa Final'!B20</f>
        <v>Desarticulación de las actividades del plan de accion, matriz de riesgos y matriz de indicadotes de la seccional</v>
      </c>
      <c r="C20" s="521" t="str">
        <f>'7- Mapa Final'!C20</f>
        <v>Las acciones formuladas para desarrollar el Plan de Accion, no aportan al cumplimiento de objetivos y metas</v>
      </c>
      <c r="D20" s="523" t="str">
        <f>'7- Mapa Final'!J20</f>
        <v>Muy Baja - 1</v>
      </c>
      <c r="E20" s="526" t="str">
        <f>'7- Mapa Final'!K20</f>
        <v>Leve - 1</v>
      </c>
      <c r="F20" s="517" t="str">
        <f>'7- Mapa Final'!M20</f>
        <v>Bajo - 1</v>
      </c>
      <c r="G20" s="405" t="s">
        <v>334</v>
      </c>
      <c r="H20" s="513"/>
      <c r="I20" s="513"/>
      <c r="J20" s="513" t="s">
        <v>5</v>
      </c>
      <c r="K20" s="532">
        <v>45658</v>
      </c>
      <c r="L20" s="532">
        <v>45746</v>
      </c>
      <c r="M20" s="533" t="s">
        <v>485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9"/>
      <c r="B21" s="521"/>
      <c r="C21" s="521"/>
      <c r="D21" s="524"/>
      <c r="E21" s="527"/>
      <c r="F21" s="517"/>
      <c r="G21" s="405"/>
      <c r="H21" s="513"/>
      <c r="I21" s="513"/>
      <c r="J21" s="513"/>
      <c r="K21" s="513"/>
      <c r="L21" s="513"/>
      <c r="M21" s="53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9"/>
      <c r="B22" s="521"/>
      <c r="C22" s="521"/>
      <c r="D22" s="524"/>
      <c r="E22" s="527"/>
      <c r="F22" s="517"/>
      <c r="G22" s="405"/>
      <c r="H22" s="513"/>
      <c r="I22" s="513"/>
      <c r="J22" s="513"/>
      <c r="K22" s="513"/>
      <c r="L22" s="513"/>
      <c r="M22" s="53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29"/>
      <c r="B23" s="521"/>
      <c r="C23" s="521"/>
      <c r="D23" s="524"/>
      <c r="E23" s="527"/>
      <c r="F23" s="517"/>
      <c r="G23" s="405"/>
      <c r="H23" s="513"/>
      <c r="I23" s="513"/>
      <c r="J23" s="513"/>
      <c r="K23" s="513"/>
      <c r="L23" s="513"/>
      <c r="M23" s="53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9"/>
      <c r="B24" s="521"/>
      <c r="C24" s="521"/>
      <c r="D24" s="524"/>
      <c r="E24" s="527"/>
      <c r="F24" s="517"/>
      <c r="G24" s="405"/>
      <c r="H24" s="513"/>
      <c r="I24" s="513"/>
      <c r="J24" s="513"/>
      <c r="K24" s="513"/>
      <c r="L24" s="513"/>
      <c r="M24" s="53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29"/>
      <c r="B25" s="521"/>
      <c r="C25" s="521"/>
      <c r="D25" s="524"/>
      <c r="E25" s="527"/>
      <c r="F25" s="517"/>
      <c r="G25" s="405"/>
      <c r="H25" s="513"/>
      <c r="I25" s="513"/>
      <c r="J25" s="513"/>
      <c r="K25" s="513"/>
      <c r="L25" s="513"/>
      <c r="M25" s="533"/>
      <c r="N25" s="34"/>
      <c r="O25" s="34"/>
    </row>
    <row r="26" spans="1:169">
      <c r="A26" s="529"/>
      <c r="B26" s="521"/>
      <c r="C26" s="521"/>
      <c r="D26" s="524"/>
      <c r="E26" s="527"/>
      <c r="F26" s="517"/>
      <c r="G26" s="405"/>
      <c r="H26" s="513"/>
      <c r="I26" s="513"/>
      <c r="J26" s="513"/>
      <c r="K26" s="513"/>
      <c r="L26" s="513"/>
      <c r="M26" s="533"/>
      <c r="N26" s="34"/>
      <c r="O26" s="34"/>
    </row>
    <row r="27" spans="1:169">
      <c r="A27" s="529"/>
      <c r="B27" s="521"/>
      <c r="C27" s="521"/>
      <c r="D27" s="524"/>
      <c r="E27" s="527"/>
      <c r="F27" s="517"/>
      <c r="G27" s="405"/>
      <c r="H27" s="513"/>
      <c r="I27" s="513"/>
      <c r="J27" s="513"/>
      <c r="K27" s="513"/>
      <c r="L27" s="513"/>
      <c r="M27" s="533"/>
      <c r="N27" s="34"/>
      <c r="O27" s="34"/>
    </row>
    <row r="28" spans="1:169">
      <c r="A28" s="529"/>
      <c r="B28" s="521"/>
      <c r="C28" s="521"/>
      <c r="D28" s="524"/>
      <c r="E28" s="527"/>
      <c r="F28" s="517"/>
      <c r="G28" s="405"/>
      <c r="H28" s="513"/>
      <c r="I28" s="513"/>
      <c r="J28" s="513"/>
      <c r="K28" s="513"/>
      <c r="L28" s="513"/>
      <c r="M28" s="533"/>
      <c r="N28" s="34"/>
      <c r="O28" s="34"/>
    </row>
    <row r="29" spans="1:169">
      <c r="A29" s="529"/>
      <c r="B29" s="521"/>
      <c r="C29" s="521"/>
      <c r="D29" s="524"/>
      <c r="E29" s="527"/>
      <c r="F29" s="517"/>
      <c r="G29" s="405"/>
      <c r="H29" s="513"/>
      <c r="I29" s="513"/>
      <c r="J29" s="513"/>
      <c r="K29" s="513"/>
      <c r="L29" s="513"/>
      <c r="M29" s="533"/>
      <c r="N29" s="34"/>
      <c r="O29" s="34"/>
    </row>
    <row r="30" spans="1:169" s="26" customFormat="1" ht="12.75" hidden="1">
      <c r="A30" s="529">
        <f>'7- Mapa Final'!A30</f>
        <v>3</v>
      </c>
      <c r="B30" s="521" t="str">
        <f>'7- Mapa Final'!B30</f>
        <v>No se fortalezca la administración de justicia</v>
      </c>
      <c r="C30" s="521" t="str">
        <f>'7- Mapa Final'!C30</f>
        <v xml:space="preserve">la planeacion establecida no aporta a la mejora en la administracion de justicia ni al cumplimiento de sus principios </v>
      </c>
      <c r="D30" s="523" t="e">
        <f>'7- Mapa Final'!J30</f>
        <v>#REF!</v>
      </c>
      <c r="E30" s="526" t="e">
        <f>'7- Mapa Final'!K30</f>
        <v>#REF!</v>
      </c>
      <c r="F30" s="517" t="e">
        <f>'7- Mapa Final'!M30</f>
        <v>#REF!</v>
      </c>
      <c r="G30" s="405" t="s">
        <v>400</v>
      </c>
      <c r="H30" s="513"/>
      <c r="I30" s="513"/>
      <c r="J30" s="513"/>
      <c r="K30" s="513"/>
      <c r="L30" s="513"/>
      <c r="M30" s="51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29"/>
      <c r="B31" s="521"/>
      <c r="C31" s="521"/>
      <c r="D31" s="524"/>
      <c r="E31" s="527"/>
      <c r="F31" s="517"/>
      <c r="G31" s="405"/>
      <c r="H31" s="513"/>
      <c r="I31" s="513"/>
      <c r="J31" s="513"/>
      <c r="K31" s="513"/>
      <c r="L31" s="513"/>
      <c r="M31" s="51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29"/>
      <c r="B32" s="521"/>
      <c r="C32" s="521"/>
      <c r="D32" s="524"/>
      <c r="E32" s="527"/>
      <c r="F32" s="517"/>
      <c r="G32" s="405"/>
      <c r="H32" s="513"/>
      <c r="I32" s="513"/>
      <c r="J32" s="513"/>
      <c r="K32" s="513"/>
      <c r="L32" s="513"/>
      <c r="M32" s="51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29"/>
      <c r="B33" s="521"/>
      <c r="C33" s="521"/>
      <c r="D33" s="524"/>
      <c r="E33" s="527"/>
      <c r="F33" s="517"/>
      <c r="G33" s="405"/>
      <c r="H33" s="513"/>
      <c r="I33" s="513"/>
      <c r="J33" s="513"/>
      <c r="K33" s="513"/>
      <c r="L33" s="513"/>
      <c r="M33" s="51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29"/>
      <c r="B34" s="521"/>
      <c r="C34" s="521"/>
      <c r="D34" s="524"/>
      <c r="E34" s="527"/>
      <c r="F34" s="517"/>
      <c r="G34" s="405"/>
      <c r="H34" s="513"/>
      <c r="I34" s="513"/>
      <c r="J34" s="513"/>
      <c r="K34" s="513"/>
      <c r="L34" s="513"/>
      <c r="M34" s="51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29"/>
      <c r="B35" s="521"/>
      <c r="C35" s="521"/>
      <c r="D35" s="524"/>
      <c r="E35" s="527"/>
      <c r="F35" s="517"/>
      <c r="G35" s="405"/>
      <c r="H35" s="513"/>
      <c r="I35" s="513"/>
      <c r="J35" s="513"/>
      <c r="K35" s="513"/>
      <c r="L35" s="513"/>
      <c r="M35" s="515"/>
      <c r="N35" s="34"/>
      <c r="O35" s="34"/>
    </row>
    <row r="36" spans="1:169" hidden="1">
      <c r="A36" s="529"/>
      <c r="B36" s="521"/>
      <c r="C36" s="521"/>
      <c r="D36" s="524"/>
      <c r="E36" s="527"/>
      <c r="F36" s="517"/>
      <c r="G36" s="405"/>
      <c r="H36" s="513"/>
      <c r="I36" s="513"/>
      <c r="J36" s="513"/>
      <c r="K36" s="513"/>
      <c r="L36" s="513"/>
      <c r="M36" s="515"/>
      <c r="N36" s="34"/>
      <c r="O36" s="34"/>
    </row>
    <row r="37" spans="1:169" hidden="1">
      <c r="A37" s="529"/>
      <c r="B37" s="521"/>
      <c r="C37" s="521"/>
      <c r="D37" s="524"/>
      <c r="E37" s="527"/>
      <c r="F37" s="517"/>
      <c r="G37" s="405"/>
      <c r="H37" s="513"/>
      <c r="I37" s="513"/>
      <c r="J37" s="513"/>
      <c r="K37" s="513"/>
      <c r="L37" s="513"/>
      <c r="M37" s="515"/>
      <c r="N37" s="34"/>
      <c r="O37" s="34"/>
    </row>
    <row r="38" spans="1:169" hidden="1">
      <c r="A38" s="529"/>
      <c r="B38" s="521"/>
      <c r="C38" s="521"/>
      <c r="D38" s="524"/>
      <c r="E38" s="527"/>
      <c r="F38" s="517"/>
      <c r="G38" s="405"/>
      <c r="H38" s="513"/>
      <c r="I38" s="513"/>
      <c r="J38" s="513"/>
      <c r="K38" s="513"/>
      <c r="L38" s="513"/>
      <c r="M38" s="515"/>
      <c r="N38" s="34"/>
      <c r="O38" s="34"/>
    </row>
    <row r="39" spans="1:169" hidden="1">
      <c r="A39" s="529"/>
      <c r="B39" s="521"/>
      <c r="C39" s="521"/>
      <c r="D39" s="524"/>
      <c r="E39" s="527"/>
      <c r="F39" s="517"/>
      <c r="G39" s="405"/>
      <c r="H39" s="513"/>
      <c r="I39" s="513"/>
      <c r="J39" s="513"/>
      <c r="K39" s="513"/>
      <c r="L39" s="513"/>
      <c r="M39" s="515"/>
      <c r="N39" s="34"/>
      <c r="O39" s="34"/>
    </row>
    <row r="40" spans="1:169" s="26" customFormat="1" ht="12.75" hidden="1">
      <c r="A40" s="519">
        <f>'7- Mapa Final'!A40</f>
        <v>4</v>
      </c>
      <c r="B40" s="521" t="str">
        <f>'7- Mapa Final'!B40</f>
        <v xml:space="preserve">Recibir dádivas o beneficios a nombre propio o de terceros para direccionar planes a desarrollar y recursos de financiación </v>
      </c>
      <c r="C40" s="521" t="str">
        <f>'7- Mapa Final'!C40</f>
        <v xml:space="preserve">Se direccionan planes y recursos para desarrolar palne que no son prioritarias o no aportan al cumplimiento de los objetivos institucionales </v>
      </c>
      <c r="D40" s="523" t="e">
        <f>'7- Mapa Final'!J40</f>
        <v>#REF!</v>
      </c>
      <c r="E40" s="526" t="e">
        <f>'7- Mapa Final'!K40</f>
        <v>#REF!</v>
      </c>
      <c r="F40" s="517" t="e">
        <f>'7- Mapa Final'!M40</f>
        <v>#REF!</v>
      </c>
      <c r="G40" s="405" t="s">
        <v>400</v>
      </c>
      <c r="H40" s="513"/>
      <c r="I40" s="513"/>
      <c r="J40" s="513"/>
      <c r="K40" s="513"/>
      <c r="L40" s="513"/>
      <c r="M40" s="51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19"/>
      <c r="B41" s="521"/>
      <c r="C41" s="521"/>
      <c r="D41" s="524"/>
      <c r="E41" s="527"/>
      <c r="F41" s="517"/>
      <c r="G41" s="405"/>
      <c r="H41" s="513"/>
      <c r="I41" s="513"/>
      <c r="J41" s="513"/>
      <c r="K41" s="513"/>
      <c r="L41" s="513"/>
      <c r="M41" s="51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19"/>
      <c r="B42" s="521"/>
      <c r="C42" s="521"/>
      <c r="D42" s="524"/>
      <c r="E42" s="527"/>
      <c r="F42" s="517"/>
      <c r="G42" s="405"/>
      <c r="H42" s="513"/>
      <c r="I42" s="513"/>
      <c r="J42" s="513"/>
      <c r="K42" s="513"/>
      <c r="L42" s="513"/>
      <c r="M42" s="51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19"/>
      <c r="B43" s="521"/>
      <c r="C43" s="521"/>
      <c r="D43" s="524"/>
      <c r="E43" s="527"/>
      <c r="F43" s="517"/>
      <c r="G43" s="405"/>
      <c r="H43" s="513"/>
      <c r="I43" s="513"/>
      <c r="J43" s="513"/>
      <c r="K43" s="513"/>
      <c r="L43" s="513"/>
      <c r="M43" s="51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19"/>
      <c r="B44" s="521"/>
      <c r="C44" s="521"/>
      <c r="D44" s="524"/>
      <c r="E44" s="527"/>
      <c r="F44" s="517"/>
      <c r="G44" s="405"/>
      <c r="H44" s="513"/>
      <c r="I44" s="513"/>
      <c r="J44" s="513"/>
      <c r="K44" s="513"/>
      <c r="L44" s="513"/>
      <c r="M44" s="51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19"/>
      <c r="B45" s="521"/>
      <c r="C45" s="521"/>
      <c r="D45" s="524"/>
      <c r="E45" s="527"/>
      <c r="F45" s="517"/>
      <c r="G45" s="405"/>
      <c r="H45" s="513"/>
      <c r="I45" s="513"/>
      <c r="J45" s="513"/>
      <c r="K45" s="513"/>
      <c r="L45" s="513"/>
      <c r="M45" s="515"/>
      <c r="N45" s="34"/>
      <c r="O45" s="34"/>
    </row>
    <row r="46" spans="1:169" hidden="1">
      <c r="A46" s="519"/>
      <c r="B46" s="521"/>
      <c r="C46" s="521"/>
      <c r="D46" s="524"/>
      <c r="E46" s="527"/>
      <c r="F46" s="517"/>
      <c r="G46" s="405"/>
      <c r="H46" s="513"/>
      <c r="I46" s="513"/>
      <c r="J46" s="513"/>
      <c r="K46" s="513"/>
      <c r="L46" s="513"/>
      <c r="M46" s="515"/>
      <c r="N46" s="34"/>
      <c r="O46" s="34"/>
    </row>
    <row r="47" spans="1:169" hidden="1">
      <c r="A47" s="519"/>
      <c r="B47" s="521"/>
      <c r="C47" s="521"/>
      <c r="D47" s="524"/>
      <c r="E47" s="527"/>
      <c r="F47" s="517"/>
      <c r="G47" s="405"/>
      <c r="H47" s="513"/>
      <c r="I47" s="513"/>
      <c r="J47" s="513"/>
      <c r="K47" s="513"/>
      <c r="L47" s="513"/>
      <c r="M47" s="515"/>
      <c r="N47" s="34"/>
      <c r="O47" s="34"/>
    </row>
    <row r="48" spans="1:169" hidden="1">
      <c r="A48" s="519"/>
      <c r="B48" s="521"/>
      <c r="C48" s="521"/>
      <c r="D48" s="524"/>
      <c r="E48" s="527"/>
      <c r="F48" s="517"/>
      <c r="G48" s="405"/>
      <c r="H48" s="513"/>
      <c r="I48" s="513"/>
      <c r="J48" s="513"/>
      <c r="K48" s="513"/>
      <c r="L48" s="513"/>
      <c r="M48" s="515"/>
      <c r="N48" s="34"/>
      <c r="O48" s="34"/>
    </row>
    <row r="49" spans="1:169" hidden="1">
      <c r="A49" s="519"/>
      <c r="B49" s="521"/>
      <c r="C49" s="521"/>
      <c r="D49" s="524"/>
      <c r="E49" s="527"/>
      <c r="F49" s="517"/>
      <c r="G49" s="405"/>
      <c r="H49" s="513"/>
      <c r="I49" s="513"/>
      <c r="J49" s="513"/>
      <c r="K49" s="513"/>
      <c r="L49" s="513"/>
      <c r="M49" s="515"/>
      <c r="N49" s="34"/>
      <c r="O49" s="34"/>
    </row>
    <row r="50" spans="1:169" s="26" customFormat="1" ht="12.75" hidden="1">
      <c r="A50" s="519">
        <v>5</v>
      </c>
      <c r="B50" s="521" t="str">
        <f>'7- Mapa Final'!B50</f>
        <v xml:space="preserve">Ofrecer, prometer, entregar, aceptar o solicitar una ventaja indebida para influenciar en favor propio o de terceros  en la formulación de lineamientos y directrices inapropiadas para la planeación institucional   </v>
      </c>
      <c r="C50" s="521"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23" t="e">
        <f>'7- Mapa Final'!J50</f>
        <v>#REF!</v>
      </c>
      <c r="E50" s="526" t="e">
        <f>'7- Mapa Final'!K50</f>
        <v>#REF!</v>
      </c>
      <c r="F50" s="517" t="e">
        <f>'7- Mapa Final'!M50</f>
        <v>#REF!</v>
      </c>
      <c r="G50" s="405" t="s">
        <v>400</v>
      </c>
      <c r="H50" s="513"/>
      <c r="I50" s="513"/>
      <c r="J50" s="513"/>
      <c r="K50" s="513"/>
      <c r="L50" s="513"/>
      <c r="M50" s="51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19"/>
      <c r="B51" s="521"/>
      <c r="C51" s="521"/>
      <c r="D51" s="524"/>
      <c r="E51" s="527"/>
      <c r="F51" s="517"/>
      <c r="G51" s="405"/>
      <c r="H51" s="513"/>
      <c r="I51" s="513"/>
      <c r="J51" s="513"/>
      <c r="K51" s="513"/>
      <c r="L51" s="513"/>
      <c r="M51" s="51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19"/>
      <c r="B52" s="521"/>
      <c r="C52" s="521"/>
      <c r="D52" s="524"/>
      <c r="E52" s="527"/>
      <c r="F52" s="517"/>
      <c r="G52" s="405"/>
      <c r="H52" s="513"/>
      <c r="I52" s="513"/>
      <c r="J52" s="513"/>
      <c r="K52" s="513"/>
      <c r="L52" s="513"/>
      <c r="M52" s="51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19"/>
      <c r="B53" s="521"/>
      <c r="C53" s="521"/>
      <c r="D53" s="524"/>
      <c r="E53" s="527"/>
      <c r="F53" s="517"/>
      <c r="G53" s="405"/>
      <c r="H53" s="513"/>
      <c r="I53" s="513"/>
      <c r="J53" s="513"/>
      <c r="K53" s="513"/>
      <c r="L53" s="513"/>
      <c r="M53" s="51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19"/>
      <c r="B54" s="521"/>
      <c r="C54" s="521"/>
      <c r="D54" s="524"/>
      <c r="E54" s="527"/>
      <c r="F54" s="517"/>
      <c r="G54" s="405"/>
      <c r="H54" s="513"/>
      <c r="I54" s="513"/>
      <c r="J54" s="513"/>
      <c r="K54" s="513"/>
      <c r="L54" s="513"/>
      <c r="M54" s="51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19"/>
      <c r="B55" s="521"/>
      <c r="C55" s="521"/>
      <c r="D55" s="524"/>
      <c r="E55" s="527"/>
      <c r="F55" s="517"/>
      <c r="G55" s="405"/>
      <c r="H55" s="513"/>
      <c r="I55" s="513"/>
      <c r="J55" s="513"/>
      <c r="K55" s="513"/>
      <c r="L55" s="513"/>
      <c r="M55" s="515"/>
      <c r="N55" s="34"/>
      <c r="O55" s="34"/>
    </row>
    <row r="56" spans="1:169" hidden="1">
      <c r="A56" s="519"/>
      <c r="B56" s="521"/>
      <c r="C56" s="521"/>
      <c r="D56" s="524"/>
      <c r="E56" s="527"/>
      <c r="F56" s="517"/>
      <c r="G56" s="405"/>
      <c r="H56" s="513"/>
      <c r="I56" s="513"/>
      <c r="J56" s="513"/>
      <c r="K56" s="513"/>
      <c r="L56" s="513"/>
      <c r="M56" s="515"/>
      <c r="N56" s="34"/>
      <c r="O56" s="34"/>
    </row>
    <row r="57" spans="1:169" hidden="1">
      <c r="A57" s="519"/>
      <c r="B57" s="521"/>
      <c r="C57" s="521"/>
      <c r="D57" s="524"/>
      <c r="E57" s="527"/>
      <c r="F57" s="517"/>
      <c r="G57" s="405"/>
      <c r="H57" s="513"/>
      <c r="I57" s="513"/>
      <c r="J57" s="513"/>
      <c r="K57" s="513"/>
      <c r="L57" s="513"/>
      <c r="M57" s="515"/>
      <c r="N57" s="34"/>
      <c r="O57" s="34"/>
    </row>
    <row r="58" spans="1:169" hidden="1">
      <c r="A58" s="519"/>
      <c r="B58" s="521"/>
      <c r="C58" s="521"/>
      <c r="D58" s="524"/>
      <c r="E58" s="527"/>
      <c r="F58" s="517"/>
      <c r="G58" s="405"/>
      <c r="H58" s="513"/>
      <c r="I58" s="513"/>
      <c r="J58" s="513"/>
      <c r="K58" s="513"/>
      <c r="L58" s="513"/>
      <c r="M58" s="515"/>
      <c r="N58" s="34"/>
      <c r="O58" s="34"/>
    </row>
    <row r="59" spans="1:169" ht="15.75" hidden="1" thickBot="1">
      <c r="A59" s="520"/>
      <c r="B59" s="522"/>
      <c r="C59" s="522"/>
      <c r="D59" s="525"/>
      <c r="E59" s="528"/>
      <c r="F59" s="518"/>
      <c r="G59" s="469"/>
      <c r="H59" s="514"/>
      <c r="I59" s="514"/>
      <c r="J59" s="514"/>
      <c r="K59" s="514"/>
      <c r="L59" s="514"/>
      <c r="M59" s="516"/>
      <c r="N59" s="34"/>
      <c r="O59" s="34"/>
    </row>
    <row r="60" spans="1:169" hidden="1">
      <c r="A60" s="519">
        <v>6</v>
      </c>
      <c r="B60" s="521" t="str">
        <f>'7- Mapa Final'!B60</f>
        <v xml:space="preserve">Ofrecer, prometer, entregar, aceptar o solicitar una ventaja indebida  a favor propio o de terceros al realizar el seguimiento de la planeación estratégica de forma deficiente, incompleta e inorportuna </v>
      </c>
      <c r="C60" s="521"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23" t="e">
        <f>'7- Mapa Final'!J60</f>
        <v>#REF!</v>
      </c>
      <c r="E60" s="526" t="e">
        <f>'7- Mapa Final'!K60</f>
        <v>#REF!</v>
      </c>
      <c r="F60" s="517" t="e">
        <f>'7- Mapa Final'!M60</f>
        <v>#REF!</v>
      </c>
      <c r="G60" s="405" t="s">
        <v>400</v>
      </c>
      <c r="H60" s="513"/>
      <c r="I60" s="513"/>
      <c r="J60" s="513"/>
      <c r="K60" s="513"/>
      <c r="L60" s="513"/>
      <c r="M60" s="515"/>
    </row>
    <row r="61" spans="1:169" hidden="1">
      <c r="A61" s="519"/>
      <c r="B61" s="521"/>
      <c r="C61" s="521"/>
      <c r="D61" s="524"/>
      <c r="E61" s="527"/>
      <c r="F61" s="517"/>
      <c r="G61" s="405"/>
      <c r="H61" s="513"/>
      <c r="I61" s="513"/>
      <c r="J61" s="513"/>
      <c r="K61" s="513"/>
      <c r="L61" s="513"/>
      <c r="M61" s="515"/>
    </row>
    <row r="62" spans="1:169" hidden="1">
      <c r="A62" s="519"/>
      <c r="B62" s="521"/>
      <c r="C62" s="521"/>
      <c r="D62" s="524"/>
      <c r="E62" s="527"/>
      <c r="F62" s="517"/>
      <c r="G62" s="405"/>
      <c r="H62" s="513"/>
      <c r="I62" s="513"/>
      <c r="J62" s="513"/>
      <c r="K62" s="513"/>
      <c r="L62" s="513"/>
      <c r="M62" s="515"/>
    </row>
    <row r="63" spans="1:169" hidden="1">
      <c r="A63" s="519"/>
      <c r="B63" s="521"/>
      <c r="C63" s="521"/>
      <c r="D63" s="524"/>
      <c r="E63" s="527"/>
      <c r="F63" s="517"/>
      <c r="G63" s="405"/>
      <c r="H63" s="513"/>
      <c r="I63" s="513"/>
      <c r="J63" s="513"/>
      <c r="K63" s="513"/>
      <c r="L63" s="513"/>
      <c r="M63" s="515"/>
    </row>
    <row r="64" spans="1:169" hidden="1">
      <c r="A64" s="519"/>
      <c r="B64" s="521"/>
      <c r="C64" s="521"/>
      <c r="D64" s="524"/>
      <c r="E64" s="527"/>
      <c r="F64" s="517"/>
      <c r="G64" s="405"/>
      <c r="H64" s="513"/>
      <c r="I64" s="513"/>
      <c r="J64" s="513"/>
      <c r="K64" s="513"/>
      <c r="L64" s="513"/>
      <c r="M64" s="515"/>
    </row>
    <row r="65" spans="1:13" hidden="1">
      <c r="A65" s="519"/>
      <c r="B65" s="521"/>
      <c r="C65" s="521"/>
      <c r="D65" s="524"/>
      <c r="E65" s="527"/>
      <c r="F65" s="517"/>
      <c r="G65" s="405"/>
      <c r="H65" s="513"/>
      <c r="I65" s="513"/>
      <c r="J65" s="513"/>
      <c r="K65" s="513"/>
      <c r="L65" s="513"/>
      <c r="M65" s="515"/>
    </row>
    <row r="66" spans="1:13" hidden="1">
      <c r="A66" s="519"/>
      <c r="B66" s="521"/>
      <c r="C66" s="521"/>
      <c r="D66" s="524"/>
      <c r="E66" s="527"/>
      <c r="F66" s="517"/>
      <c r="G66" s="405"/>
      <c r="H66" s="513"/>
      <c r="I66" s="513"/>
      <c r="J66" s="513"/>
      <c r="K66" s="513"/>
      <c r="L66" s="513"/>
      <c r="M66" s="515"/>
    </row>
    <row r="67" spans="1:13" hidden="1">
      <c r="A67" s="519"/>
      <c r="B67" s="521"/>
      <c r="C67" s="521"/>
      <c r="D67" s="524"/>
      <c r="E67" s="527"/>
      <c r="F67" s="517"/>
      <c r="G67" s="405"/>
      <c r="H67" s="513"/>
      <c r="I67" s="513"/>
      <c r="J67" s="513"/>
      <c r="K67" s="513"/>
      <c r="L67" s="513"/>
      <c r="M67" s="515"/>
    </row>
    <row r="68" spans="1:13" hidden="1">
      <c r="A68" s="519"/>
      <c r="B68" s="521"/>
      <c r="C68" s="521"/>
      <c r="D68" s="524"/>
      <c r="E68" s="527"/>
      <c r="F68" s="517"/>
      <c r="G68" s="405"/>
      <c r="H68" s="513"/>
      <c r="I68" s="513"/>
      <c r="J68" s="513"/>
      <c r="K68" s="513"/>
      <c r="L68" s="513"/>
      <c r="M68" s="515"/>
    </row>
    <row r="69" spans="1:13" ht="15.75" hidden="1" thickBot="1">
      <c r="A69" s="520"/>
      <c r="B69" s="522"/>
      <c r="C69" s="522"/>
      <c r="D69" s="525"/>
      <c r="E69" s="528"/>
      <c r="F69" s="518"/>
      <c r="G69" s="469"/>
      <c r="H69" s="514"/>
      <c r="I69" s="514"/>
      <c r="J69" s="514"/>
      <c r="K69" s="514"/>
      <c r="L69" s="514"/>
      <c r="M69" s="516"/>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K40:K49"/>
    <mergeCell ref="L40:L49"/>
    <mergeCell ref="M40:M49"/>
    <mergeCell ref="F40:F49"/>
    <mergeCell ref="G40:G49"/>
    <mergeCell ref="H40:H49"/>
    <mergeCell ref="I40:I49"/>
    <mergeCell ref="J40:J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81" priority="786" operator="containsText" text="1- Bajo">
      <formula>NOT(ISERROR(SEARCH("1- Bajo",A7)))</formula>
    </cfRule>
    <cfRule type="containsText" dxfId="180" priority="785" operator="containsText" text="4- Bajo">
      <formula>NOT(ISERROR(SEARCH("4- Bajo",A7)))</formula>
    </cfRule>
    <cfRule type="containsText" dxfId="179" priority="784" operator="containsText" text="3- Bajo">
      <formula>NOT(ISERROR(SEARCH("3- Bajo",A7)))</formula>
    </cfRule>
    <cfRule type="containsText" dxfId="178" priority="783" operator="containsText" text="4- Moderado">
      <formula>NOT(ISERROR(SEARCH("4- Moderado",A7)))</formula>
    </cfRule>
    <cfRule type="containsText" dxfId="177" priority="782" operator="containsText" text="6- Moderado">
      <formula>NOT(ISERROR(SEARCH("6- Moderado",A7)))</formula>
    </cfRule>
    <cfRule type="containsText" dxfId="176" priority="781" operator="containsText" text="3- Moderado">
      <formula>NOT(ISERROR(SEARCH("3- Moderado",A7)))</formula>
    </cfRule>
  </conditionalFormatting>
  <conditionalFormatting sqref="A10:E10 A20:E20">
    <cfRule type="containsText" dxfId="175" priority="757" operator="containsText" text="3- Moderado">
      <formula>NOT(ISERROR(SEARCH("3- Moderado",A10)))</formula>
    </cfRule>
    <cfRule type="containsText" dxfId="174" priority="762" operator="containsText" text="1- Bajo">
      <formula>NOT(ISERROR(SEARCH("1- Bajo",A10)))</formula>
    </cfRule>
    <cfRule type="containsText" dxfId="173" priority="761" operator="containsText" text="4- Bajo">
      <formula>NOT(ISERROR(SEARCH("4- Bajo",A10)))</formula>
    </cfRule>
    <cfRule type="containsText" dxfId="172" priority="760" operator="containsText" text="3- Bajo">
      <formula>NOT(ISERROR(SEARCH("3- Bajo",A10)))</formula>
    </cfRule>
    <cfRule type="containsText" dxfId="171" priority="759" operator="containsText" text="4- Moderado">
      <formula>NOT(ISERROR(SEARCH("4- Moderado",A10)))</formula>
    </cfRule>
    <cfRule type="containsText" dxfId="170" priority="758" operator="containsText" text="6- Moderado">
      <formula>NOT(ISERROR(SEARCH("6- Moderado",A10)))</formula>
    </cfRule>
  </conditionalFormatting>
  <conditionalFormatting sqref="A30:E30">
    <cfRule type="containsText" dxfId="169" priority="97" operator="containsText" text="4- Moderado">
      <formula>NOT(ISERROR(SEARCH("4- Moderado",A30)))</formula>
    </cfRule>
    <cfRule type="containsText" dxfId="168" priority="96" operator="containsText" text="6- Moderado">
      <formula>NOT(ISERROR(SEARCH("6- Moderado",A30)))</formula>
    </cfRule>
    <cfRule type="containsText" dxfId="167" priority="95" operator="containsText" text="3- Moderado">
      <formula>NOT(ISERROR(SEARCH("3- Moderado",A30)))</formula>
    </cfRule>
    <cfRule type="containsText" dxfId="166" priority="100" operator="containsText" text="1- Bajo">
      <formula>NOT(ISERROR(SEARCH("1- Bajo",A30)))</formula>
    </cfRule>
    <cfRule type="containsText" dxfId="165" priority="99" operator="containsText" text="4- Bajo">
      <formula>NOT(ISERROR(SEARCH("4- Bajo",A30)))</formula>
    </cfRule>
    <cfRule type="containsText" dxfId="164" priority="98" operator="containsText" text="3- Bajo">
      <formula>NOT(ISERROR(SEARCH("3- Bajo",A30)))</formula>
    </cfRule>
  </conditionalFormatting>
  <conditionalFormatting sqref="A40:E40">
    <cfRule type="containsText" dxfId="163" priority="70" operator="containsText" text="3- Bajo">
      <formula>NOT(ISERROR(SEARCH("3- Bajo",A40)))</formula>
    </cfRule>
    <cfRule type="containsText" dxfId="162" priority="71" operator="containsText" text="4- Bajo">
      <formula>NOT(ISERROR(SEARCH("4- Bajo",A40)))</formula>
    </cfRule>
    <cfRule type="containsText" dxfId="161" priority="72" operator="containsText" text="1- Bajo">
      <formula>NOT(ISERROR(SEARCH("1- Bajo",A40)))</formula>
    </cfRule>
    <cfRule type="containsText" dxfId="160" priority="67" operator="containsText" text="3- Moderado">
      <formula>NOT(ISERROR(SEARCH("3- Moderado",A40)))</formula>
    </cfRule>
    <cfRule type="containsText" dxfId="159" priority="68" operator="containsText" text="6- Moderado">
      <formula>NOT(ISERROR(SEARCH("6- Moderado",A40)))</formula>
    </cfRule>
    <cfRule type="containsText" dxfId="158" priority="69" operator="containsText" text="4- Moderado">
      <formula>NOT(ISERROR(SEARCH("4- Moderado",A40)))</formula>
    </cfRule>
  </conditionalFormatting>
  <conditionalFormatting sqref="A50:E50 A60:E60">
    <cfRule type="containsText" dxfId="157" priority="13" operator="containsText" text="4- Moderado">
      <formula>NOT(ISERROR(SEARCH("4- Moderado",A50)))</formula>
    </cfRule>
    <cfRule type="containsText" dxfId="156" priority="16" operator="containsText" text="1- Bajo">
      <formula>NOT(ISERROR(SEARCH("1- Bajo",A50)))</formula>
    </cfRule>
    <cfRule type="containsText" dxfId="155" priority="15" operator="containsText" text="4- Bajo">
      <formula>NOT(ISERROR(SEARCH("4- Bajo",A50)))</formula>
    </cfRule>
    <cfRule type="containsText" dxfId="154" priority="14" operator="containsText" text="3- Bajo">
      <formula>NOT(ISERROR(SEARCH("3- Bajo",A50)))</formula>
    </cfRule>
    <cfRule type="containsText" dxfId="153" priority="12" operator="containsText" text="6- Moderado">
      <formula>NOT(ISERROR(SEARCH("6- Moderado",A50)))</formula>
    </cfRule>
    <cfRule type="containsText" dxfId="152" priority="11" operator="containsText" text="3- Moderado">
      <formula>NOT(ISERROR(SEARCH("3- Moderado",A50)))</formula>
    </cfRule>
  </conditionalFormatting>
  <conditionalFormatting sqref="C8:F8">
    <cfRule type="containsText" dxfId="151" priority="113" operator="containsText" text="3- Moderado">
      <formula>NOT(ISERROR(SEARCH("3- Moderado",C8)))</formula>
    </cfRule>
    <cfRule type="containsText" dxfId="150" priority="114" operator="containsText" text="6- Moderado">
      <formula>NOT(ISERROR(SEARCH("6- Moderado",C8)))</formula>
    </cfRule>
    <cfRule type="containsText" dxfId="149" priority="115" operator="containsText" text="4- Moderado">
      <formula>NOT(ISERROR(SEARCH("4- Moderado",C8)))</formula>
    </cfRule>
    <cfRule type="containsText" dxfId="148" priority="116" operator="containsText" text="3- Bajo">
      <formula>NOT(ISERROR(SEARCH("3- Bajo",C8)))</formula>
    </cfRule>
    <cfRule type="containsText" dxfId="147" priority="117" operator="containsText" text="4- Bajo">
      <formula>NOT(ISERROR(SEARCH("4- Bajo",C8)))</formula>
    </cfRule>
    <cfRule type="containsText" dxfId="146" priority="118" operator="containsText" text="1- Bajo">
      <formula>NOT(ISERROR(SEARCH("1- Bajo",C8)))</formula>
    </cfRule>
  </conditionalFormatting>
  <conditionalFormatting sqref="D10:D69">
    <cfRule type="containsText" dxfId="145" priority="7" operator="containsText" text="Baja">
      <formula>NOT(ISERROR(SEARCH("Baja",D10)))</formula>
    </cfRule>
    <cfRule type="containsText" dxfId="144" priority="10" operator="containsText" text="Media">
      <formula>NOT(ISERROR(SEARCH("Media",D10)))</formula>
    </cfRule>
    <cfRule type="containsText" dxfId="143" priority="8" operator="containsText" text="Muy Baja">
      <formula>NOT(ISERROR(SEARCH("Muy Baja",D10)))</formula>
    </cfRule>
    <cfRule type="containsText" dxfId="142" priority="6" operator="containsText" text="Alta">
      <formula>NOT(ISERROR(SEARCH("Alta",D10)))</formula>
    </cfRule>
    <cfRule type="containsText" dxfId="141" priority="5" operator="containsText" text="Muy Alta">
      <formula>NOT(ISERROR(SEARCH("Muy Alta",D10)))</formula>
    </cfRule>
  </conditionalFormatting>
  <conditionalFormatting sqref="E10:E69">
    <cfRule type="containsText" dxfId="140" priority="2" operator="containsText" text="Mayor">
      <formula>NOT(ISERROR(SEARCH("Mayor",E10)))</formula>
    </cfRule>
    <cfRule type="containsText" dxfId="139" priority="3" operator="containsText" text="Menor">
      <formula>NOT(ISERROR(SEARCH("Menor",E10)))</formula>
    </cfRule>
    <cfRule type="containsText" dxfId="138" priority="4" operator="containsText" text="Leve">
      <formula>NOT(ISERROR(SEARCH("Leve",E10)))</formula>
    </cfRule>
    <cfRule type="containsText" dxfId="137" priority="1" operator="containsText" text="Catastrófico">
      <formula>NOT(ISERROR(SEARCH("Catastrófico",E10)))</formula>
    </cfRule>
  </conditionalFormatting>
  <conditionalFormatting sqref="E10:F69">
    <cfRule type="containsText" dxfId="136"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69">
    <cfRule type="containsText" dxfId="135" priority="27" operator="containsText" text="Extremo">
      <formula>NOT(ISERROR(SEARCH("Extremo",F10)))</formula>
    </cfRule>
    <cfRule type="containsText" dxfId="134" priority="26" operator="containsText" text="Alto">
      <formula>NOT(ISERROR(SEARCH("Alto",F10)))</formula>
    </cfRule>
    <cfRule type="containsText" dxfId="133" priority="25" operator="containsText" text="Moderado">
      <formula>NOT(ISERROR(SEARCH("Moderado",F10)))</formula>
    </cfRule>
    <cfRule type="containsText" dxfId="132"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6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abSelected="1" topLeftCell="A2" zoomScale="85" zoomScaleNormal="85" workbookViewId="0">
      <selection activeCell="H10" sqref="H10:H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1"/>
      <c r="B1" s="542"/>
      <c r="C1" s="545"/>
      <c r="D1" s="545"/>
      <c r="E1" s="545"/>
      <c r="F1" s="545"/>
      <c r="G1" s="545"/>
      <c r="H1" s="545"/>
      <c r="I1" s="545"/>
      <c r="J1" s="546"/>
      <c r="K1" s="540"/>
      <c r="L1" s="540"/>
      <c r="M1" s="54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3"/>
      <c r="B2" s="544"/>
      <c r="C2" s="547"/>
      <c r="D2" s="547"/>
      <c r="E2" s="547"/>
      <c r="F2" s="547"/>
      <c r="G2" s="547"/>
      <c r="H2" s="547"/>
      <c r="I2" s="547"/>
      <c r="J2" s="548"/>
      <c r="K2" s="540"/>
      <c r="L2" s="540"/>
      <c r="M2" s="54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7"/>
      <c r="D3" s="547"/>
      <c r="E3" s="547"/>
      <c r="F3" s="547"/>
      <c r="G3" s="547"/>
      <c r="H3" s="547"/>
      <c r="I3" s="547"/>
      <c r="J3" s="548"/>
      <c r="K3" s="540"/>
      <c r="L3" s="540"/>
      <c r="M3" s="54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4" t="s">
        <v>245</v>
      </c>
      <c r="B4" s="414"/>
      <c r="C4" s="420" t="s">
        <v>442</v>
      </c>
      <c r="D4" s="420"/>
      <c r="E4" s="420"/>
      <c r="F4" s="420"/>
      <c r="G4" s="420"/>
      <c r="H4" s="420"/>
      <c r="I4" s="420"/>
      <c r="J4" s="420"/>
      <c r="K4" s="420"/>
      <c r="L4" s="420"/>
      <c r="M4" s="4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4" t="s">
        <v>247</v>
      </c>
      <c r="B5" s="414"/>
      <c r="C5" s="421" t="s">
        <v>31</v>
      </c>
      <c r="D5" s="421"/>
      <c r="E5" s="421"/>
      <c r="F5" s="421"/>
      <c r="G5" s="421"/>
      <c r="H5" s="421"/>
      <c r="I5" s="421"/>
      <c r="J5" s="421"/>
      <c r="K5" s="421"/>
      <c r="L5" s="421"/>
      <c r="M5" s="4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4" t="s">
        <v>248</v>
      </c>
      <c r="B6" s="414"/>
      <c r="C6" s="559" t="s">
        <v>484</v>
      </c>
      <c r="D6" s="560"/>
      <c r="E6" s="560"/>
      <c r="F6" s="560"/>
      <c r="G6" s="560"/>
      <c r="H6" s="560"/>
      <c r="I6" s="560"/>
      <c r="J6" s="560"/>
      <c r="K6" s="560"/>
      <c r="L6" s="560"/>
      <c r="M6" s="56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4" t="s">
        <v>443</v>
      </c>
      <c r="B7" s="555"/>
      <c r="C7" s="556"/>
      <c r="D7" s="557" t="s">
        <v>444</v>
      </c>
      <c r="E7" s="557"/>
      <c r="F7" s="557"/>
      <c r="G7" s="558" t="s">
        <v>445</v>
      </c>
      <c r="H7" s="549" t="s">
        <v>446</v>
      </c>
      <c r="I7" s="551" t="s">
        <v>447</v>
      </c>
      <c r="J7" s="552"/>
      <c r="K7" s="551" t="s">
        <v>448</v>
      </c>
      <c r="L7" s="552"/>
      <c r="M7" s="553" t="s">
        <v>449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187</v>
      </c>
      <c r="C8" s="35" t="s">
        <v>189</v>
      </c>
      <c r="D8" s="28" t="s">
        <v>199</v>
      </c>
      <c r="E8" s="28" t="s">
        <v>450</v>
      </c>
      <c r="F8" s="28" t="s">
        <v>451</v>
      </c>
      <c r="G8" s="558"/>
      <c r="H8" s="550"/>
      <c r="I8" s="29" t="s">
        <v>452</v>
      </c>
      <c r="J8" s="29" t="s">
        <v>453</v>
      </c>
      <c r="K8" s="29" t="s">
        <v>454</v>
      </c>
      <c r="L8" s="29" t="s">
        <v>455</v>
      </c>
      <c r="M8" s="55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5"/>
      <c r="B9" s="536"/>
      <c r="C9" s="536"/>
      <c r="D9" s="536"/>
      <c r="E9" s="536"/>
      <c r="F9" s="536"/>
      <c r="G9" s="53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7">
        <f>'7- Mapa Final'!A10</f>
        <v>1</v>
      </c>
      <c r="B10" s="534" t="str">
        <f>'7- Mapa Final'!B10</f>
        <v>Demora  o incumplimiento  en la presentación de los informes de seguimiento de los instrumentos del SIGCMA</v>
      </c>
      <c r="C10" s="534" t="str">
        <f>'7- Mapa Final'!C10</f>
        <v>No se presentan en forma oportuna los informes de seguimiento para la toma de decisiones de la Alta Dirección</v>
      </c>
      <c r="D10" s="530" t="str">
        <f>'7- Mapa Final'!J10</f>
        <v>Baja - 2</v>
      </c>
      <c r="E10" s="531" t="str">
        <f>'7- Mapa Final'!K10</f>
        <v>Leve - 1</v>
      </c>
      <c r="F10" s="538" t="str">
        <f>'7- Mapa Final'!M10</f>
        <v>Bajo - 2</v>
      </c>
      <c r="G10" s="404" t="s">
        <v>334</v>
      </c>
      <c r="H10" s="539"/>
      <c r="I10" s="539"/>
      <c r="J10" s="539" t="s">
        <v>498</v>
      </c>
      <c r="K10" s="532">
        <v>45748</v>
      </c>
      <c r="L10" s="532">
        <v>45838</v>
      </c>
      <c r="M10" s="533" t="s">
        <v>485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9"/>
      <c r="B11" s="521"/>
      <c r="C11" s="521"/>
      <c r="D11" s="524"/>
      <c r="E11" s="527"/>
      <c r="F11" s="517"/>
      <c r="G11" s="405"/>
      <c r="H11" s="513"/>
      <c r="I11" s="513"/>
      <c r="J11" s="513"/>
      <c r="K11" s="513"/>
      <c r="L11" s="513"/>
      <c r="M11" s="53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9"/>
      <c r="B12" s="521"/>
      <c r="C12" s="521"/>
      <c r="D12" s="524"/>
      <c r="E12" s="527"/>
      <c r="F12" s="517"/>
      <c r="G12" s="405"/>
      <c r="H12" s="513"/>
      <c r="I12" s="513"/>
      <c r="J12" s="513"/>
      <c r="K12" s="513"/>
      <c r="L12" s="513"/>
      <c r="M12" s="53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9"/>
      <c r="B13" s="521"/>
      <c r="C13" s="521"/>
      <c r="D13" s="524"/>
      <c r="E13" s="527"/>
      <c r="F13" s="517"/>
      <c r="G13" s="405"/>
      <c r="H13" s="513"/>
      <c r="I13" s="513"/>
      <c r="J13" s="513"/>
      <c r="K13" s="513"/>
      <c r="L13" s="513"/>
      <c r="M13" s="53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9"/>
      <c r="B14" s="521"/>
      <c r="C14" s="521"/>
      <c r="D14" s="524"/>
      <c r="E14" s="527"/>
      <c r="F14" s="517"/>
      <c r="G14" s="405"/>
      <c r="H14" s="513"/>
      <c r="I14" s="513"/>
      <c r="J14" s="513"/>
      <c r="K14" s="513"/>
      <c r="L14" s="513"/>
      <c r="M14" s="53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9"/>
      <c r="B15" s="521"/>
      <c r="C15" s="521"/>
      <c r="D15" s="524"/>
      <c r="E15" s="527"/>
      <c r="F15" s="517"/>
      <c r="G15" s="405"/>
      <c r="H15" s="513"/>
      <c r="I15" s="513"/>
      <c r="J15" s="513"/>
      <c r="K15" s="513"/>
      <c r="L15" s="513"/>
      <c r="M15" s="53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9"/>
      <c r="B16" s="521"/>
      <c r="C16" s="521"/>
      <c r="D16" s="524"/>
      <c r="E16" s="527"/>
      <c r="F16" s="517"/>
      <c r="G16" s="405"/>
      <c r="H16" s="513"/>
      <c r="I16" s="513"/>
      <c r="J16" s="513"/>
      <c r="K16" s="513"/>
      <c r="L16" s="513"/>
      <c r="M16" s="53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9"/>
      <c r="B17" s="521"/>
      <c r="C17" s="521"/>
      <c r="D17" s="524"/>
      <c r="E17" s="527"/>
      <c r="F17" s="517"/>
      <c r="G17" s="405"/>
      <c r="H17" s="513"/>
      <c r="I17" s="513"/>
      <c r="J17" s="513"/>
      <c r="K17" s="513"/>
      <c r="L17" s="513"/>
      <c r="M17" s="53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9"/>
      <c r="B18" s="521"/>
      <c r="C18" s="521"/>
      <c r="D18" s="524"/>
      <c r="E18" s="527"/>
      <c r="F18" s="517"/>
      <c r="G18" s="405"/>
      <c r="H18" s="513"/>
      <c r="I18" s="513"/>
      <c r="J18" s="513"/>
      <c r="K18" s="513"/>
      <c r="L18" s="513"/>
      <c r="M18" s="53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29"/>
      <c r="B19" s="521"/>
      <c r="C19" s="521"/>
      <c r="D19" s="524"/>
      <c r="E19" s="527"/>
      <c r="F19" s="517"/>
      <c r="G19" s="405"/>
      <c r="H19" s="513"/>
      <c r="I19" s="513"/>
      <c r="J19" s="513"/>
      <c r="K19" s="513"/>
      <c r="L19" s="513"/>
      <c r="M19" s="53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29">
        <f>'7- Mapa Final'!A20</f>
        <v>2</v>
      </c>
      <c r="B20" s="521" t="str">
        <f>'7- Mapa Final'!B20</f>
        <v>Desarticulación de las actividades del plan de accion, matriz de riesgos y matriz de indicadotes de la seccional</v>
      </c>
      <c r="C20" s="521" t="str">
        <f>'7- Mapa Final'!C20</f>
        <v>Las acciones formuladas para desarrollar el Plan de Accion, no aportan al cumplimiento de objetivos y metas</v>
      </c>
      <c r="D20" s="523" t="str">
        <f>'7- Mapa Final'!J20</f>
        <v>Muy Baja - 1</v>
      </c>
      <c r="E20" s="526" t="str">
        <f>'7- Mapa Final'!K20</f>
        <v>Leve - 1</v>
      </c>
      <c r="F20" s="517" t="str">
        <f>'7- Mapa Final'!M20</f>
        <v>Bajo - 1</v>
      </c>
      <c r="G20" s="405" t="s">
        <v>334</v>
      </c>
      <c r="H20" s="513"/>
      <c r="I20" s="513"/>
      <c r="J20" s="539" t="s">
        <v>498</v>
      </c>
      <c r="K20" s="532">
        <v>45748</v>
      </c>
      <c r="L20" s="532">
        <v>45838</v>
      </c>
      <c r="M20" s="533" t="s">
        <v>485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9"/>
      <c r="B21" s="521"/>
      <c r="C21" s="521"/>
      <c r="D21" s="524"/>
      <c r="E21" s="527"/>
      <c r="F21" s="517"/>
      <c r="G21" s="405"/>
      <c r="H21" s="513"/>
      <c r="I21" s="513"/>
      <c r="J21" s="513"/>
      <c r="K21" s="513"/>
      <c r="L21" s="513"/>
      <c r="M21" s="53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9"/>
      <c r="B22" s="521"/>
      <c r="C22" s="521"/>
      <c r="D22" s="524"/>
      <c r="E22" s="527"/>
      <c r="F22" s="517"/>
      <c r="G22" s="405"/>
      <c r="H22" s="513"/>
      <c r="I22" s="513"/>
      <c r="J22" s="513"/>
      <c r="K22" s="513"/>
      <c r="L22" s="513"/>
      <c r="M22" s="53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29"/>
      <c r="B23" s="521"/>
      <c r="C23" s="521"/>
      <c r="D23" s="524"/>
      <c r="E23" s="527"/>
      <c r="F23" s="517"/>
      <c r="G23" s="405"/>
      <c r="H23" s="513"/>
      <c r="I23" s="513"/>
      <c r="J23" s="513"/>
      <c r="K23" s="513"/>
      <c r="L23" s="513"/>
      <c r="M23" s="53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9"/>
      <c r="B24" s="521"/>
      <c r="C24" s="521"/>
      <c r="D24" s="524"/>
      <c r="E24" s="527"/>
      <c r="F24" s="517"/>
      <c r="G24" s="405"/>
      <c r="H24" s="513"/>
      <c r="I24" s="513"/>
      <c r="J24" s="513"/>
      <c r="K24" s="513"/>
      <c r="L24" s="513"/>
      <c r="M24" s="53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29"/>
      <c r="B25" s="521"/>
      <c r="C25" s="521"/>
      <c r="D25" s="524"/>
      <c r="E25" s="527"/>
      <c r="F25" s="517"/>
      <c r="G25" s="405"/>
      <c r="H25" s="513"/>
      <c r="I25" s="513"/>
      <c r="J25" s="513"/>
      <c r="K25" s="513"/>
      <c r="L25" s="513"/>
      <c r="M25" s="533"/>
      <c r="N25" s="34"/>
      <c r="O25" s="34"/>
    </row>
    <row r="26" spans="1:169">
      <c r="A26" s="529"/>
      <c r="B26" s="521"/>
      <c r="C26" s="521"/>
      <c r="D26" s="524"/>
      <c r="E26" s="527"/>
      <c r="F26" s="517"/>
      <c r="G26" s="405"/>
      <c r="H26" s="513"/>
      <c r="I26" s="513"/>
      <c r="J26" s="513"/>
      <c r="K26" s="513"/>
      <c r="L26" s="513"/>
      <c r="M26" s="533"/>
      <c r="N26" s="34"/>
      <c r="O26" s="34"/>
    </row>
    <row r="27" spans="1:169">
      <c r="A27" s="529"/>
      <c r="B27" s="521"/>
      <c r="C27" s="521"/>
      <c r="D27" s="524"/>
      <c r="E27" s="527"/>
      <c r="F27" s="517"/>
      <c r="G27" s="405"/>
      <c r="H27" s="513"/>
      <c r="I27" s="513"/>
      <c r="J27" s="513"/>
      <c r="K27" s="513"/>
      <c r="L27" s="513"/>
      <c r="M27" s="533"/>
      <c r="N27" s="34"/>
      <c r="O27" s="34"/>
    </row>
    <row r="28" spans="1:169">
      <c r="A28" s="529"/>
      <c r="B28" s="521"/>
      <c r="C28" s="521"/>
      <c r="D28" s="524"/>
      <c r="E28" s="527"/>
      <c r="F28" s="517"/>
      <c r="G28" s="405"/>
      <c r="H28" s="513"/>
      <c r="I28" s="513"/>
      <c r="J28" s="513"/>
      <c r="K28" s="513"/>
      <c r="L28" s="513"/>
      <c r="M28" s="533"/>
      <c r="N28" s="34"/>
      <c r="O28" s="34"/>
    </row>
    <row r="29" spans="1:169">
      <c r="A29" s="529"/>
      <c r="B29" s="521"/>
      <c r="C29" s="521"/>
      <c r="D29" s="524"/>
      <c r="E29" s="527"/>
      <c r="F29" s="517"/>
      <c r="G29" s="405"/>
      <c r="H29" s="513"/>
      <c r="I29" s="513"/>
      <c r="J29" s="513"/>
      <c r="K29" s="513"/>
      <c r="L29" s="513"/>
      <c r="M29" s="533"/>
      <c r="N29" s="34"/>
      <c r="O29" s="34"/>
    </row>
    <row r="30" spans="1:169" s="26" customFormat="1" ht="12.75" hidden="1">
      <c r="A30" s="529">
        <f>'7- Mapa Final'!A30</f>
        <v>3</v>
      </c>
      <c r="B30" s="521" t="str">
        <f>'7- Mapa Final'!B30</f>
        <v>No se fortalezca la administración de justicia</v>
      </c>
      <c r="C30" s="521" t="str">
        <f>'7- Mapa Final'!C30</f>
        <v xml:space="preserve">la planeacion establecida no aporta a la mejora en la administracion de justicia ni al cumplimiento de sus principios </v>
      </c>
      <c r="D30" s="523" t="e">
        <f>'7- Mapa Final'!J30</f>
        <v>#REF!</v>
      </c>
      <c r="E30" s="526" t="e">
        <f>'7- Mapa Final'!K30</f>
        <v>#REF!</v>
      </c>
      <c r="F30" s="517" t="e">
        <f>'7- Mapa Final'!M30</f>
        <v>#REF!</v>
      </c>
      <c r="G30" s="405" t="s">
        <v>400</v>
      </c>
      <c r="H30" s="513"/>
      <c r="I30" s="513"/>
      <c r="J30" s="513"/>
      <c r="K30" s="513"/>
      <c r="L30" s="513"/>
      <c r="M30" s="51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29"/>
      <c r="B31" s="521"/>
      <c r="C31" s="521"/>
      <c r="D31" s="524"/>
      <c r="E31" s="527"/>
      <c r="F31" s="517"/>
      <c r="G31" s="405"/>
      <c r="H31" s="513"/>
      <c r="I31" s="513"/>
      <c r="J31" s="513"/>
      <c r="K31" s="513"/>
      <c r="L31" s="513"/>
      <c r="M31" s="51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29"/>
      <c r="B32" s="521"/>
      <c r="C32" s="521"/>
      <c r="D32" s="524"/>
      <c r="E32" s="527"/>
      <c r="F32" s="517"/>
      <c r="G32" s="405"/>
      <c r="H32" s="513"/>
      <c r="I32" s="513"/>
      <c r="J32" s="513"/>
      <c r="K32" s="513"/>
      <c r="L32" s="513"/>
      <c r="M32" s="51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29"/>
      <c r="B33" s="521"/>
      <c r="C33" s="521"/>
      <c r="D33" s="524"/>
      <c r="E33" s="527"/>
      <c r="F33" s="517"/>
      <c r="G33" s="405"/>
      <c r="H33" s="513"/>
      <c r="I33" s="513"/>
      <c r="J33" s="513"/>
      <c r="K33" s="513"/>
      <c r="L33" s="513"/>
      <c r="M33" s="51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29"/>
      <c r="B34" s="521"/>
      <c r="C34" s="521"/>
      <c r="D34" s="524"/>
      <c r="E34" s="527"/>
      <c r="F34" s="517"/>
      <c r="G34" s="405"/>
      <c r="H34" s="513"/>
      <c r="I34" s="513"/>
      <c r="J34" s="513"/>
      <c r="K34" s="513"/>
      <c r="L34" s="513"/>
      <c r="M34" s="51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29"/>
      <c r="B35" s="521"/>
      <c r="C35" s="521"/>
      <c r="D35" s="524"/>
      <c r="E35" s="527"/>
      <c r="F35" s="517"/>
      <c r="G35" s="405"/>
      <c r="H35" s="513"/>
      <c r="I35" s="513"/>
      <c r="J35" s="513"/>
      <c r="K35" s="513"/>
      <c r="L35" s="513"/>
      <c r="M35" s="515"/>
      <c r="N35" s="34"/>
      <c r="O35" s="34"/>
    </row>
    <row r="36" spans="1:169" hidden="1">
      <c r="A36" s="529"/>
      <c r="B36" s="521"/>
      <c r="C36" s="521"/>
      <c r="D36" s="524"/>
      <c r="E36" s="527"/>
      <c r="F36" s="517"/>
      <c r="G36" s="405"/>
      <c r="H36" s="513"/>
      <c r="I36" s="513"/>
      <c r="J36" s="513"/>
      <c r="K36" s="513"/>
      <c r="L36" s="513"/>
      <c r="M36" s="515"/>
      <c r="N36" s="34"/>
      <c r="O36" s="34"/>
    </row>
    <row r="37" spans="1:169" hidden="1">
      <c r="A37" s="529"/>
      <c r="B37" s="521"/>
      <c r="C37" s="521"/>
      <c r="D37" s="524"/>
      <c r="E37" s="527"/>
      <c r="F37" s="517"/>
      <c r="G37" s="405"/>
      <c r="H37" s="513"/>
      <c r="I37" s="513"/>
      <c r="J37" s="513"/>
      <c r="K37" s="513"/>
      <c r="L37" s="513"/>
      <c r="M37" s="515"/>
      <c r="N37" s="34"/>
      <c r="O37" s="34"/>
    </row>
    <row r="38" spans="1:169" hidden="1">
      <c r="A38" s="529"/>
      <c r="B38" s="521"/>
      <c r="C38" s="521"/>
      <c r="D38" s="524"/>
      <c r="E38" s="527"/>
      <c r="F38" s="517"/>
      <c r="G38" s="405"/>
      <c r="H38" s="513"/>
      <c r="I38" s="513"/>
      <c r="J38" s="513"/>
      <c r="K38" s="513"/>
      <c r="L38" s="513"/>
      <c r="M38" s="515"/>
      <c r="N38" s="34"/>
      <c r="O38" s="34"/>
    </row>
    <row r="39" spans="1:169" hidden="1">
      <c r="A39" s="529"/>
      <c r="B39" s="521"/>
      <c r="C39" s="521"/>
      <c r="D39" s="524"/>
      <c r="E39" s="527"/>
      <c r="F39" s="517"/>
      <c r="G39" s="405"/>
      <c r="H39" s="513"/>
      <c r="I39" s="513"/>
      <c r="J39" s="513"/>
      <c r="K39" s="513"/>
      <c r="L39" s="513"/>
      <c r="M39" s="515"/>
      <c r="N39" s="34"/>
      <c r="O39" s="34"/>
    </row>
    <row r="40" spans="1:169" s="26" customFormat="1" ht="12.75" hidden="1">
      <c r="A40" s="519">
        <f>'7- Mapa Final'!A40</f>
        <v>4</v>
      </c>
      <c r="B40" s="521" t="str">
        <f>'7- Mapa Final'!B40</f>
        <v xml:space="preserve">Recibir dádivas o beneficios a nombre propio o de terceros para direccionar planes a desarrollar y recursos de financiación </v>
      </c>
      <c r="C40" s="521" t="str">
        <f>'7- Mapa Final'!C40</f>
        <v xml:space="preserve">Se direccionan planes y recursos para desarrolar palne que no son prioritarias o no aportan al cumplimiento de los objetivos institucionales </v>
      </c>
      <c r="D40" s="523" t="e">
        <f>'7- Mapa Final'!J40</f>
        <v>#REF!</v>
      </c>
      <c r="E40" s="526" t="e">
        <f>'7- Mapa Final'!K40</f>
        <v>#REF!</v>
      </c>
      <c r="F40" s="517" t="e">
        <f>'7- Mapa Final'!M40</f>
        <v>#REF!</v>
      </c>
      <c r="G40" s="405" t="s">
        <v>400</v>
      </c>
      <c r="H40" s="513"/>
      <c r="I40" s="513"/>
      <c r="J40" s="513"/>
      <c r="K40" s="513"/>
      <c r="L40" s="513"/>
      <c r="M40" s="51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19"/>
      <c r="B41" s="521"/>
      <c r="C41" s="521"/>
      <c r="D41" s="524"/>
      <c r="E41" s="527"/>
      <c r="F41" s="517"/>
      <c r="G41" s="405"/>
      <c r="H41" s="513"/>
      <c r="I41" s="513"/>
      <c r="J41" s="513"/>
      <c r="K41" s="513"/>
      <c r="L41" s="513"/>
      <c r="M41" s="51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19"/>
      <c r="B42" s="521"/>
      <c r="C42" s="521"/>
      <c r="D42" s="524"/>
      <c r="E42" s="527"/>
      <c r="F42" s="517"/>
      <c r="G42" s="405"/>
      <c r="H42" s="513"/>
      <c r="I42" s="513"/>
      <c r="J42" s="513"/>
      <c r="K42" s="513"/>
      <c r="L42" s="513"/>
      <c r="M42" s="51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19"/>
      <c r="B43" s="521"/>
      <c r="C43" s="521"/>
      <c r="D43" s="524"/>
      <c r="E43" s="527"/>
      <c r="F43" s="517"/>
      <c r="G43" s="405"/>
      <c r="H43" s="513"/>
      <c r="I43" s="513"/>
      <c r="J43" s="513"/>
      <c r="K43" s="513"/>
      <c r="L43" s="513"/>
      <c r="M43" s="51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19"/>
      <c r="B44" s="521"/>
      <c r="C44" s="521"/>
      <c r="D44" s="524"/>
      <c r="E44" s="527"/>
      <c r="F44" s="517"/>
      <c r="G44" s="405"/>
      <c r="H44" s="513"/>
      <c r="I44" s="513"/>
      <c r="J44" s="513"/>
      <c r="K44" s="513"/>
      <c r="L44" s="513"/>
      <c r="M44" s="51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19"/>
      <c r="B45" s="521"/>
      <c r="C45" s="521"/>
      <c r="D45" s="524"/>
      <c r="E45" s="527"/>
      <c r="F45" s="517"/>
      <c r="G45" s="405"/>
      <c r="H45" s="513"/>
      <c r="I45" s="513"/>
      <c r="J45" s="513"/>
      <c r="K45" s="513"/>
      <c r="L45" s="513"/>
      <c r="M45" s="515"/>
      <c r="N45" s="34"/>
      <c r="O45" s="34"/>
    </row>
    <row r="46" spans="1:169" hidden="1">
      <c r="A46" s="519"/>
      <c r="B46" s="521"/>
      <c r="C46" s="521"/>
      <c r="D46" s="524"/>
      <c r="E46" s="527"/>
      <c r="F46" s="517"/>
      <c r="G46" s="405"/>
      <c r="H46" s="513"/>
      <c r="I46" s="513"/>
      <c r="J46" s="513"/>
      <c r="K46" s="513"/>
      <c r="L46" s="513"/>
      <c r="M46" s="515"/>
      <c r="N46" s="34"/>
      <c r="O46" s="34"/>
    </row>
    <row r="47" spans="1:169" hidden="1">
      <c r="A47" s="519"/>
      <c r="B47" s="521"/>
      <c r="C47" s="521"/>
      <c r="D47" s="524"/>
      <c r="E47" s="527"/>
      <c r="F47" s="517"/>
      <c r="G47" s="405"/>
      <c r="H47" s="513"/>
      <c r="I47" s="513"/>
      <c r="J47" s="513"/>
      <c r="K47" s="513"/>
      <c r="L47" s="513"/>
      <c r="M47" s="515"/>
      <c r="N47" s="34"/>
      <c r="O47" s="34"/>
    </row>
    <row r="48" spans="1:169" hidden="1">
      <c r="A48" s="519"/>
      <c r="B48" s="521"/>
      <c r="C48" s="521"/>
      <c r="D48" s="524"/>
      <c r="E48" s="527"/>
      <c r="F48" s="517"/>
      <c r="G48" s="405"/>
      <c r="H48" s="513"/>
      <c r="I48" s="513"/>
      <c r="J48" s="513"/>
      <c r="K48" s="513"/>
      <c r="L48" s="513"/>
      <c r="M48" s="515"/>
      <c r="N48" s="34"/>
      <c r="O48" s="34"/>
    </row>
    <row r="49" spans="1:169" hidden="1">
      <c r="A49" s="519"/>
      <c r="B49" s="521"/>
      <c r="C49" s="521"/>
      <c r="D49" s="524"/>
      <c r="E49" s="527"/>
      <c r="F49" s="517"/>
      <c r="G49" s="405"/>
      <c r="H49" s="513"/>
      <c r="I49" s="513"/>
      <c r="J49" s="513"/>
      <c r="K49" s="513"/>
      <c r="L49" s="513"/>
      <c r="M49" s="515"/>
      <c r="N49" s="34"/>
      <c r="O49" s="34"/>
    </row>
    <row r="50" spans="1:169" s="26" customFormat="1" ht="12.75" hidden="1" customHeight="1">
      <c r="A50" s="519">
        <f>'7- Mapa Final'!A50</f>
        <v>5</v>
      </c>
      <c r="B50" s="521" t="str">
        <f>'7- Mapa Final'!B50</f>
        <v xml:space="preserve">Ofrecer, prometer, entregar, aceptar o solicitar una ventaja indebida para influenciar en favor propio o de terceros  en la formulación de lineamientos y directrices inapropiadas para la planeación institucional   </v>
      </c>
      <c r="C50" s="521"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23" t="e">
        <f>'7- Mapa Final'!J50</f>
        <v>#REF!</v>
      </c>
      <c r="E50" s="526" t="e">
        <f>'7- Mapa Final'!K50</f>
        <v>#REF!</v>
      </c>
      <c r="F50" s="517" t="e">
        <f>'7- Mapa Final'!M50</f>
        <v>#REF!</v>
      </c>
      <c r="G50" s="405" t="s">
        <v>400</v>
      </c>
      <c r="H50" s="513"/>
      <c r="I50" s="513"/>
      <c r="J50" s="513"/>
      <c r="K50" s="513"/>
      <c r="L50" s="513"/>
      <c r="M50" s="51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19"/>
      <c r="B51" s="521"/>
      <c r="C51" s="521"/>
      <c r="D51" s="524"/>
      <c r="E51" s="527"/>
      <c r="F51" s="517"/>
      <c r="G51" s="405"/>
      <c r="H51" s="513"/>
      <c r="I51" s="513"/>
      <c r="J51" s="513"/>
      <c r="K51" s="513"/>
      <c r="L51" s="513"/>
      <c r="M51" s="51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19"/>
      <c r="B52" s="521"/>
      <c r="C52" s="521"/>
      <c r="D52" s="524"/>
      <c r="E52" s="527"/>
      <c r="F52" s="517"/>
      <c r="G52" s="405"/>
      <c r="H52" s="513"/>
      <c r="I52" s="513"/>
      <c r="J52" s="513"/>
      <c r="K52" s="513"/>
      <c r="L52" s="513"/>
      <c r="M52" s="51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19"/>
      <c r="B53" s="521"/>
      <c r="C53" s="521"/>
      <c r="D53" s="524"/>
      <c r="E53" s="527"/>
      <c r="F53" s="517"/>
      <c r="G53" s="405"/>
      <c r="H53" s="513"/>
      <c r="I53" s="513"/>
      <c r="J53" s="513"/>
      <c r="K53" s="513"/>
      <c r="L53" s="513"/>
      <c r="M53" s="51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19"/>
      <c r="B54" s="521"/>
      <c r="C54" s="521"/>
      <c r="D54" s="524"/>
      <c r="E54" s="527"/>
      <c r="F54" s="517"/>
      <c r="G54" s="405"/>
      <c r="H54" s="513"/>
      <c r="I54" s="513"/>
      <c r="J54" s="513"/>
      <c r="K54" s="513"/>
      <c r="L54" s="513"/>
      <c r="M54" s="51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19"/>
      <c r="B55" s="521"/>
      <c r="C55" s="521"/>
      <c r="D55" s="524"/>
      <c r="E55" s="527"/>
      <c r="F55" s="517"/>
      <c r="G55" s="405"/>
      <c r="H55" s="513"/>
      <c r="I55" s="513"/>
      <c r="J55" s="513"/>
      <c r="K55" s="513"/>
      <c r="L55" s="513"/>
      <c r="M55" s="515"/>
      <c r="N55" s="34"/>
      <c r="O55" s="34"/>
    </row>
    <row r="56" spans="1:169" hidden="1">
      <c r="A56" s="519"/>
      <c r="B56" s="521"/>
      <c r="C56" s="521"/>
      <c r="D56" s="524"/>
      <c r="E56" s="527"/>
      <c r="F56" s="517"/>
      <c r="G56" s="405"/>
      <c r="H56" s="513"/>
      <c r="I56" s="513"/>
      <c r="J56" s="513"/>
      <c r="K56" s="513"/>
      <c r="L56" s="513"/>
      <c r="M56" s="515"/>
      <c r="N56" s="34"/>
      <c r="O56" s="34"/>
    </row>
    <row r="57" spans="1:169" hidden="1">
      <c r="A57" s="519"/>
      <c r="B57" s="521"/>
      <c r="C57" s="521"/>
      <c r="D57" s="524"/>
      <c r="E57" s="527"/>
      <c r="F57" s="517"/>
      <c r="G57" s="405"/>
      <c r="H57" s="513"/>
      <c r="I57" s="513"/>
      <c r="J57" s="513"/>
      <c r="K57" s="513"/>
      <c r="L57" s="513"/>
      <c r="M57" s="515"/>
      <c r="N57" s="34"/>
      <c r="O57" s="34"/>
    </row>
    <row r="58" spans="1:169" hidden="1">
      <c r="A58" s="519"/>
      <c r="B58" s="521"/>
      <c r="C58" s="521"/>
      <c r="D58" s="524"/>
      <c r="E58" s="527"/>
      <c r="F58" s="517"/>
      <c r="G58" s="405"/>
      <c r="H58" s="513"/>
      <c r="I58" s="513"/>
      <c r="J58" s="513"/>
      <c r="K58" s="513"/>
      <c r="L58" s="513"/>
      <c r="M58" s="515"/>
      <c r="N58" s="34"/>
      <c r="O58" s="34"/>
    </row>
    <row r="59" spans="1:169" hidden="1">
      <c r="A59" s="519"/>
      <c r="B59" s="521"/>
      <c r="C59" s="521"/>
      <c r="D59" s="524"/>
      <c r="E59" s="527"/>
      <c r="F59" s="517"/>
      <c r="G59" s="405"/>
      <c r="H59" s="513"/>
      <c r="I59" s="513"/>
      <c r="J59" s="513"/>
      <c r="K59" s="513"/>
      <c r="L59" s="513"/>
      <c r="M59" s="515"/>
      <c r="N59" s="34"/>
      <c r="O59" s="34"/>
    </row>
    <row r="60" spans="1:169" s="26" customFormat="1" ht="12.75" hidden="1" customHeight="1">
      <c r="A60" s="519">
        <f>'7- Mapa Final'!A60</f>
        <v>6</v>
      </c>
      <c r="B60" s="521" t="str">
        <f>'7- Mapa Final'!B60</f>
        <v xml:space="preserve">Ofrecer, prometer, entregar, aceptar o solicitar una ventaja indebida  a favor propio o de terceros al realizar el seguimiento de la planeación estratégica de forma deficiente, incompleta e inorportuna </v>
      </c>
      <c r="C60" s="521"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23" t="e">
        <f>'7- Mapa Final'!J60</f>
        <v>#REF!</v>
      </c>
      <c r="E60" s="526" t="e">
        <f>'7- Mapa Final'!K60</f>
        <v>#REF!</v>
      </c>
      <c r="F60" s="517" t="e">
        <f>'7- Mapa Final'!M60</f>
        <v>#REF!</v>
      </c>
      <c r="G60" s="405" t="s">
        <v>400</v>
      </c>
      <c r="H60" s="513"/>
      <c r="I60" s="513"/>
      <c r="J60" s="513"/>
      <c r="K60" s="513"/>
      <c r="L60" s="513"/>
      <c r="M60" s="51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19"/>
      <c r="B61" s="521"/>
      <c r="C61" s="521"/>
      <c r="D61" s="524"/>
      <c r="E61" s="527"/>
      <c r="F61" s="517"/>
      <c r="G61" s="405"/>
      <c r="H61" s="513"/>
      <c r="I61" s="513"/>
      <c r="J61" s="513"/>
      <c r="K61" s="513"/>
      <c r="L61" s="513"/>
      <c r="M61" s="51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19"/>
      <c r="B62" s="521"/>
      <c r="C62" s="521"/>
      <c r="D62" s="524"/>
      <c r="E62" s="527"/>
      <c r="F62" s="517"/>
      <c r="G62" s="405"/>
      <c r="H62" s="513"/>
      <c r="I62" s="513"/>
      <c r="J62" s="513"/>
      <c r="K62" s="513"/>
      <c r="L62" s="513"/>
      <c r="M62" s="51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19"/>
      <c r="B63" s="521"/>
      <c r="C63" s="521"/>
      <c r="D63" s="524"/>
      <c r="E63" s="527"/>
      <c r="F63" s="517"/>
      <c r="G63" s="405"/>
      <c r="H63" s="513"/>
      <c r="I63" s="513"/>
      <c r="J63" s="513"/>
      <c r="K63" s="513"/>
      <c r="L63" s="513"/>
      <c r="M63" s="51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19"/>
      <c r="B64" s="521"/>
      <c r="C64" s="521"/>
      <c r="D64" s="524"/>
      <c r="E64" s="527"/>
      <c r="F64" s="517"/>
      <c r="G64" s="405"/>
      <c r="H64" s="513"/>
      <c r="I64" s="513"/>
      <c r="J64" s="513"/>
      <c r="K64" s="513"/>
      <c r="L64" s="513"/>
      <c r="M64" s="51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19"/>
      <c r="B65" s="521"/>
      <c r="C65" s="521"/>
      <c r="D65" s="524"/>
      <c r="E65" s="527"/>
      <c r="F65" s="517"/>
      <c r="G65" s="405"/>
      <c r="H65" s="513"/>
      <c r="I65" s="513"/>
      <c r="J65" s="513"/>
      <c r="K65" s="513"/>
      <c r="L65" s="513"/>
      <c r="M65" s="515"/>
      <c r="N65" s="34"/>
      <c r="O65" s="34"/>
    </row>
    <row r="66" spans="1:15" hidden="1">
      <c r="A66" s="519"/>
      <c r="B66" s="521"/>
      <c r="C66" s="521"/>
      <c r="D66" s="524"/>
      <c r="E66" s="527"/>
      <c r="F66" s="517"/>
      <c r="G66" s="405"/>
      <c r="H66" s="513"/>
      <c r="I66" s="513"/>
      <c r="J66" s="513"/>
      <c r="K66" s="513"/>
      <c r="L66" s="513"/>
      <c r="M66" s="515"/>
      <c r="N66" s="34"/>
      <c r="O66" s="34"/>
    </row>
    <row r="67" spans="1:15" hidden="1">
      <c r="A67" s="519"/>
      <c r="B67" s="521"/>
      <c r="C67" s="521"/>
      <c r="D67" s="524"/>
      <c r="E67" s="527"/>
      <c r="F67" s="517"/>
      <c r="G67" s="405"/>
      <c r="H67" s="513"/>
      <c r="I67" s="513"/>
      <c r="J67" s="513"/>
      <c r="K67" s="513"/>
      <c r="L67" s="513"/>
      <c r="M67" s="515"/>
      <c r="N67" s="34"/>
      <c r="O67" s="34"/>
    </row>
    <row r="68" spans="1:15" hidden="1">
      <c r="A68" s="519"/>
      <c r="B68" s="521"/>
      <c r="C68" s="521"/>
      <c r="D68" s="524"/>
      <c r="E68" s="527"/>
      <c r="F68" s="517"/>
      <c r="G68" s="405"/>
      <c r="H68" s="513"/>
      <c r="I68" s="513"/>
      <c r="J68" s="513"/>
      <c r="K68" s="513"/>
      <c r="L68" s="513"/>
      <c r="M68" s="515"/>
      <c r="N68" s="34"/>
      <c r="O68" s="34"/>
    </row>
    <row r="69" spans="1:15" hidden="1">
      <c r="A69" s="519"/>
      <c r="B69" s="521"/>
      <c r="C69" s="521"/>
      <c r="D69" s="524"/>
      <c r="E69" s="527"/>
      <c r="F69" s="517"/>
      <c r="G69" s="405"/>
      <c r="H69" s="513"/>
      <c r="I69" s="513"/>
      <c r="J69" s="513"/>
      <c r="K69" s="513"/>
      <c r="L69" s="513"/>
      <c r="M69" s="515"/>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131" priority="152" operator="containsText" text="1- Bajo">
      <formula>NOT(ISERROR(SEARCH("1- Bajo",A7)))</formula>
    </cfRule>
    <cfRule type="containsText" dxfId="130" priority="151" operator="containsText" text="4- Bajo">
      <formula>NOT(ISERROR(SEARCH("4- Bajo",A7)))</formula>
    </cfRule>
    <cfRule type="containsText" dxfId="129" priority="150" operator="containsText" text="3- Bajo">
      <formula>NOT(ISERROR(SEARCH("3- Bajo",A7)))</formula>
    </cfRule>
    <cfRule type="containsText" dxfId="128" priority="149" operator="containsText" text="4- Moderado">
      <formula>NOT(ISERROR(SEARCH("4- Moderado",A7)))</formula>
    </cfRule>
    <cfRule type="containsText" dxfId="127" priority="147" operator="containsText" text="3- Moderado">
      <formula>NOT(ISERROR(SEARCH("3- Moderado",A7)))</formula>
    </cfRule>
    <cfRule type="containsText" dxfId="126" priority="148" operator="containsText" text="6- Moderado">
      <formula>NOT(ISERROR(SEARCH("6- Moderado",A7)))</formula>
    </cfRule>
  </conditionalFormatting>
  <conditionalFormatting sqref="A10:E10 A20:E20">
    <cfRule type="containsText" dxfId="125" priority="143" operator="containsText" text="4- Moderado">
      <formula>NOT(ISERROR(SEARCH("4- Moderado",A10)))</formula>
    </cfRule>
    <cfRule type="containsText" dxfId="124" priority="146" operator="containsText" text="1- Bajo">
      <formula>NOT(ISERROR(SEARCH("1- Bajo",A10)))</formula>
    </cfRule>
    <cfRule type="containsText" dxfId="123" priority="145" operator="containsText" text="4- Bajo">
      <formula>NOT(ISERROR(SEARCH("4- Bajo",A10)))</formula>
    </cfRule>
    <cfRule type="containsText" dxfId="122" priority="144" operator="containsText" text="3- Bajo">
      <formula>NOT(ISERROR(SEARCH("3- Bajo",A10)))</formula>
    </cfRule>
    <cfRule type="containsText" dxfId="121" priority="142" operator="containsText" text="6- Moderado">
      <formula>NOT(ISERROR(SEARCH("6- Moderado",A10)))</formula>
    </cfRule>
    <cfRule type="containsText" dxfId="120" priority="141" operator="containsText" text="3- Moderado">
      <formula>NOT(ISERROR(SEARCH("3- Moderado",A10)))</formula>
    </cfRule>
  </conditionalFormatting>
  <conditionalFormatting sqref="A30:E30">
    <cfRule type="containsText" dxfId="119" priority="100" operator="containsText" text="1- Bajo">
      <formula>NOT(ISERROR(SEARCH("1- Bajo",A30)))</formula>
    </cfRule>
    <cfRule type="containsText" dxfId="118" priority="99" operator="containsText" text="4- Bajo">
      <formula>NOT(ISERROR(SEARCH("4- Bajo",A30)))</formula>
    </cfRule>
    <cfRule type="containsText" dxfId="117" priority="97" operator="containsText" text="4- Moderado">
      <formula>NOT(ISERROR(SEARCH("4- Moderado",A30)))</formula>
    </cfRule>
    <cfRule type="containsText" dxfId="116" priority="96" operator="containsText" text="6- Moderado">
      <formula>NOT(ISERROR(SEARCH("6- Moderado",A30)))</formula>
    </cfRule>
    <cfRule type="containsText" dxfId="115" priority="98" operator="containsText" text="3- Bajo">
      <formula>NOT(ISERROR(SEARCH("3- Bajo",A30)))</formula>
    </cfRule>
    <cfRule type="containsText" dxfId="114" priority="95" operator="containsText" text="3- Moderado">
      <formula>NOT(ISERROR(SEARCH("3- Moderado",A30)))</formula>
    </cfRule>
  </conditionalFormatting>
  <conditionalFormatting sqref="A40:E40 A50:E50 A60:E60">
    <cfRule type="containsText" dxfId="113" priority="67" operator="containsText" text="3- Moderado">
      <formula>NOT(ISERROR(SEARCH("3- Moderado",A40)))</formula>
    </cfRule>
    <cfRule type="containsText" dxfId="112" priority="68" operator="containsText" text="6- Moderado">
      <formula>NOT(ISERROR(SEARCH("6- Moderado",A40)))</formula>
    </cfRule>
    <cfRule type="containsText" dxfId="111" priority="69" operator="containsText" text="4- Moderado">
      <formula>NOT(ISERROR(SEARCH("4- Moderado",A40)))</formula>
    </cfRule>
    <cfRule type="containsText" dxfId="110" priority="70" operator="containsText" text="3- Bajo">
      <formula>NOT(ISERROR(SEARCH("3- Bajo",A40)))</formula>
    </cfRule>
    <cfRule type="containsText" dxfId="109" priority="72" operator="containsText" text="1- Bajo">
      <formula>NOT(ISERROR(SEARCH("1- Bajo",A40)))</formula>
    </cfRule>
    <cfRule type="containsText" dxfId="108" priority="71" operator="containsText" text="4- Bajo">
      <formula>NOT(ISERROR(SEARCH("4- Bajo",A40)))</formula>
    </cfRule>
  </conditionalFormatting>
  <conditionalFormatting sqref="C8:F8">
    <cfRule type="containsText" dxfId="107" priority="113" operator="containsText" text="3- Moderado">
      <formula>NOT(ISERROR(SEARCH("3- Moderado",C8)))</formula>
    </cfRule>
    <cfRule type="containsText" dxfId="106" priority="114" operator="containsText" text="6- Moderado">
      <formula>NOT(ISERROR(SEARCH("6- Moderado",C8)))</formula>
    </cfRule>
    <cfRule type="containsText" dxfId="105" priority="115" operator="containsText" text="4- Moderado">
      <formula>NOT(ISERROR(SEARCH("4- Moderado",C8)))</formula>
    </cfRule>
    <cfRule type="containsText" dxfId="104" priority="116" operator="containsText" text="3- Bajo">
      <formula>NOT(ISERROR(SEARCH("3- Bajo",C8)))</formula>
    </cfRule>
    <cfRule type="containsText" dxfId="103" priority="117" operator="containsText" text="4- Bajo">
      <formula>NOT(ISERROR(SEARCH("4- Bajo",C8)))</formula>
    </cfRule>
    <cfRule type="containsText" dxfId="102" priority="118" operator="containsText" text="1- Bajo">
      <formula>NOT(ISERROR(SEARCH("1- Bajo",C8)))</formula>
    </cfRule>
  </conditionalFormatting>
  <conditionalFormatting sqref="D10:D69">
    <cfRule type="containsText" dxfId="101" priority="10" operator="containsText" text="Media">
      <formula>NOT(ISERROR(SEARCH("Media",D10)))</formula>
    </cfRule>
    <cfRule type="containsText" dxfId="100" priority="8" operator="containsText" text="Muy Baja">
      <formula>NOT(ISERROR(SEARCH("Muy Baja",D10)))</formula>
    </cfRule>
    <cfRule type="containsText" dxfId="99" priority="7" operator="containsText" text="Baja">
      <formula>NOT(ISERROR(SEARCH("Baja",D10)))</formula>
    </cfRule>
    <cfRule type="containsText" dxfId="98" priority="5" operator="containsText" text="Muy Alta">
      <formula>NOT(ISERROR(SEARCH("Muy Alta",D10)))</formula>
    </cfRule>
    <cfRule type="containsText" dxfId="97" priority="6" operator="containsText" text="Alta">
      <formula>NOT(ISERROR(SEARCH("Alta",D10)))</formula>
    </cfRule>
  </conditionalFormatting>
  <conditionalFormatting sqref="E10:E69">
    <cfRule type="containsText" dxfId="96" priority="1" operator="containsText" text="Catastrófico">
      <formula>NOT(ISERROR(SEARCH("Catastrófico",E10)))</formula>
    </cfRule>
    <cfRule type="containsText" dxfId="95" priority="4" operator="containsText" text="Leve">
      <formula>NOT(ISERROR(SEARCH("Leve",E10)))</formula>
    </cfRule>
    <cfRule type="containsText" dxfId="94" priority="3" operator="containsText" text="Menor">
      <formula>NOT(ISERROR(SEARCH("Menor",E10)))</formula>
    </cfRule>
    <cfRule type="containsText" dxfId="93" priority="2" operator="containsText" text="Mayor">
      <formula>NOT(ISERROR(SEARCH("Mayor",E10)))</formula>
    </cfRule>
  </conditionalFormatting>
  <conditionalFormatting sqref="E10:F69">
    <cfRule type="containsText" dxfId="9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91" priority="27" operator="containsText" text="Extremo">
      <formula>NOT(ISERROR(SEARCH("Extremo",F10)))</formula>
    </cfRule>
    <cfRule type="containsText" dxfId="90" priority="26" operator="containsText" text="Alto">
      <formula>NOT(ISERROR(SEARCH("Alto",F10)))</formula>
    </cfRule>
    <cfRule type="containsText" dxfId="89" priority="25" operator="containsText" text="Moderado">
      <formula>NOT(ISERROR(SEARCH("Moderado",F10)))</formula>
    </cfRule>
    <cfRule type="containsText" dxfId="88"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opLeftCell="E1" zoomScale="70" zoomScaleNormal="70" workbookViewId="0">
      <selection activeCell="M10" sqref="M1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1"/>
      <c r="B1" s="542"/>
      <c r="C1" s="545"/>
      <c r="D1" s="545"/>
      <c r="E1" s="545"/>
      <c r="F1" s="545"/>
      <c r="G1" s="545"/>
      <c r="H1" s="545"/>
      <c r="I1" s="545"/>
      <c r="J1" s="546"/>
      <c r="K1" s="540"/>
      <c r="L1" s="540"/>
      <c r="M1" s="54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3"/>
      <c r="B2" s="544"/>
      <c r="C2" s="547"/>
      <c r="D2" s="547"/>
      <c r="E2" s="547"/>
      <c r="F2" s="547"/>
      <c r="G2" s="547"/>
      <c r="H2" s="547"/>
      <c r="I2" s="547"/>
      <c r="J2" s="548"/>
      <c r="K2" s="540"/>
      <c r="L2" s="540"/>
      <c r="M2" s="54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7"/>
      <c r="D3" s="547"/>
      <c r="E3" s="547"/>
      <c r="F3" s="547"/>
      <c r="G3" s="547"/>
      <c r="H3" s="547"/>
      <c r="I3" s="547"/>
      <c r="J3" s="548"/>
      <c r="K3" s="540"/>
      <c r="L3" s="540"/>
      <c r="M3" s="54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4" t="s">
        <v>245</v>
      </c>
      <c r="B4" s="414"/>
      <c r="C4" s="420" t="s">
        <v>442</v>
      </c>
      <c r="D4" s="420"/>
      <c r="E4" s="420"/>
      <c r="F4" s="420"/>
      <c r="G4" s="420"/>
      <c r="H4" s="420"/>
      <c r="I4" s="420"/>
      <c r="J4" s="420"/>
      <c r="K4" s="420"/>
      <c r="L4" s="420"/>
      <c r="M4" s="4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4" t="s">
        <v>247</v>
      </c>
      <c r="B5" s="414"/>
      <c r="C5" s="421" t="s">
        <v>456</v>
      </c>
      <c r="D5" s="421"/>
      <c r="E5" s="421"/>
      <c r="F5" s="421"/>
      <c r="G5" s="421"/>
      <c r="H5" s="421"/>
      <c r="I5" s="421"/>
      <c r="J5" s="421"/>
      <c r="K5" s="421"/>
      <c r="L5" s="421"/>
      <c r="M5" s="4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4" t="s">
        <v>248</v>
      </c>
      <c r="B6" s="414"/>
      <c r="C6" s="559" t="s">
        <v>249</v>
      </c>
      <c r="D6" s="560"/>
      <c r="E6" s="560"/>
      <c r="F6" s="560"/>
      <c r="G6" s="560"/>
      <c r="H6" s="560"/>
      <c r="I6" s="560"/>
      <c r="J6" s="560"/>
      <c r="K6" s="560"/>
      <c r="L6" s="560"/>
      <c r="M6" s="56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4" t="s">
        <v>443</v>
      </c>
      <c r="B7" s="555"/>
      <c r="C7" s="556"/>
      <c r="D7" s="557" t="s">
        <v>444</v>
      </c>
      <c r="E7" s="557"/>
      <c r="F7" s="557"/>
      <c r="G7" s="558" t="s">
        <v>445</v>
      </c>
      <c r="H7" s="549" t="s">
        <v>446</v>
      </c>
      <c r="I7" s="551" t="s">
        <v>447</v>
      </c>
      <c r="J7" s="552"/>
      <c r="K7" s="551" t="s">
        <v>448</v>
      </c>
      <c r="L7" s="552"/>
      <c r="M7" s="553" t="s">
        <v>449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187</v>
      </c>
      <c r="C8" s="35" t="s">
        <v>189</v>
      </c>
      <c r="D8" s="28" t="s">
        <v>199</v>
      </c>
      <c r="E8" s="28" t="s">
        <v>450</v>
      </c>
      <c r="F8" s="28" t="s">
        <v>451</v>
      </c>
      <c r="G8" s="558"/>
      <c r="H8" s="550"/>
      <c r="I8" s="29" t="s">
        <v>452</v>
      </c>
      <c r="J8" s="29" t="s">
        <v>453</v>
      </c>
      <c r="K8" s="29" t="s">
        <v>454</v>
      </c>
      <c r="L8" s="29" t="s">
        <v>455</v>
      </c>
      <c r="M8" s="55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5"/>
      <c r="B9" s="536"/>
      <c r="C9" s="536"/>
      <c r="D9" s="536"/>
      <c r="E9" s="536"/>
      <c r="F9" s="536"/>
      <c r="G9" s="53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7">
        <f>'7- Mapa Final'!A10</f>
        <v>1</v>
      </c>
      <c r="B10" s="534" t="str">
        <f>'7- Mapa Final'!B10</f>
        <v>Demora  o incumplimiento  en la presentación de los informes de seguimiento de los instrumentos del SIGCMA</v>
      </c>
      <c r="C10" s="534" t="str">
        <f>'7- Mapa Final'!C10</f>
        <v>No se presentan en forma oportuna los informes de seguimiento para la toma de decisiones de la Alta Dirección</v>
      </c>
      <c r="D10" s="530" t="str">
        <f>'7- Mapa Final'!J10</f>
        <v>Baja - 2</v>
      </c>
      <c r="E10" s="531" t="str">
        <f>'7- Mapa Final'!K10</f>
        <v>Leve - 1</v>
      </c>
      <c r="F10" s="538" t="str">
        <f>'7- Mapa Final'!M10</f>
        <v>Bajo - 2</v>
      </c>
      <c r="G10" s="404" t="s">
        <v>335</v>
      </c>
      <c r="H10" s="539"/>
      <c r="I10" s="539"/>
      <c r="J10" s="513" t="s">
        <v>498</v>
      </c>
      <c r="K10" s="532">
        <v>45839</v>
      </c>
      <c r="L10" s="532">
        <v>45930</v>
      </c>
      <c r="M10" s="53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9"/>
      <c r="B11" s="521"/>
      <c r="C11" s="521"/>
      <c r="D11" s="524"/>
      <c r="E11" s="527"/>
      <c r="F11" s="517"/>
      <c r="G11" s="405"/>
      <c r="H11" s="513"/>
      <c r="I11" s="513"/>
      <c r="J11" s="513"/>
      <c r="K11" s="513"/>
      <c r="L11" s="513"/>
      <c r="M11" s="53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9"/>
      <c r="B12" s="521"/>
      <c r="C12" s="521"/>
      <c r="D12" s="524"/>
      <c r="E12" s="527"/>
      <c r="F12" s="517"/>
      <c r="G12" s="405"/>
      <c r="H12" s="513"/>
      <c r="I12" s="513"/>
      <c r="J12" s="513"/>
      <c r="K12" s="513"/>
      <c r="L12" s="513"/>
      <c r="M12" s="53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9"/>
      <c r="B13" s="521"/>
      <c r="C13" s="521"/>
      <c r="D13" s="524"/>
      <c r="E13" s="527"/>
      <c r="F13" s="517"/>
      <c r="G13" s="405"/>
      <c r="H13" s="513"/>
      <c r="I13" s="513"/>
      <c r="J13" s="513"/>
      <c r="K13" s="513"/>
      <c r="L13" s="513"/>
      <c r="M13" s="53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9"/>
      <c r="B14" s="521"/>
      <c r="C14" s="521"/>
      <c r="D14" s="524"/>
      <c r="E14" s="527"/>
      <c r="F14" s="517"/>
      <c r="G14" s="405"/>
      <c r="H14" s="513"/>
      <c r="I14" s="513"/>
      <c r="J14" s="513"/>
      <c r="K14" s="513"/>
      <c r="L14" s="513"/>
      <c r="M14" s="53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9"/>
      <c r="B15" s="521"/>
      <c r="C15" s="521"/>
      <c r="D15" s="524"/>
      <c r="E15" s="527"/>
      <c r="F15" s="517"/>
      <c r="G15" s="405"/>
      <c r="H15" s="513"/>
      <c r="I15" s="513"/>
      <c r="J15" s="513"/>
      <c r="K15" s="513"/>
      <c r="L15" s="513"/>
      <c r="M15" s="53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9"/>
      <c r="B16" s="521"/>
      <c r="C16" s="521"/>
      <c r="D16" s="524"/>
      <c r="E16" s="527"/>
      <c r="F16" s="517"/>
      <c r="G16" s="405"/>
      <c r="H16" s="513"/>
      <c r="I16" s="513"/>
      <c r="J16" s="513"/>
      <c r="K16" s="513"/>
      <c r="L16" s="513"/>
      <c r="M16" s="53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9"/>
      <c r="B17" s="521"/>
      <c r="C17" s="521"/>
      <c r="D17" s="524"/>
      <c r="E17" s="527"/>
      <c r="F17" s="517"/>
      <c r="G17" s="405"/>
      <c r="H17" s="513"/>
      <c r="I17" s="513"/>
      <c r="J17" s="513"/>
      <c r="K17" s="513"/>
      <c r="L17" s="513"/>
      <c r="M17" s="53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9"/>
      <c r="B18" s="521"/>
      <c r="C18" s="521"/>
      <c r="D18" s="524"/>
      <c r="E18" s="527"/>
      <c r="F18" s="517"/>
      <c r="G18" s="405"/>
      <c r="H18" s="513"/>
      <c r="I18" s="513"/>
      <c r="J18" s="513"/>
      <c r="K18" s="513"/>
      <c r="L18" s="513"/>
      <c r="M18" s="53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29"/>
      <c r="B19" s="521"/>
      <c r="C19" s="521"/>
      <c r="D19" s="524"/>
      <c r="E19" s="527"/>
      <c r="F19" s="517"/>
      <c r="G19" s="405"/>
      <c r="H19" s="513"/>
      <c r="I19" s="513"/>
      <c r="J19" s="513"/>
      <c r="K19" s="513"/>
      <c r="L19" s="513"/>
      <c r="M19" s="53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29">
        <f>'7- Mapa Final'!A20</f>
        <v>2</v>
      </c>
      <c r="B20" s="521" t="str">
        <f>'7- Mapa Final'!B20</f>
        <v>Desarticulación de las actividades del plan de accion, matriz de riesgos y matriz de indicadotes de la seccional</v>
      </c>
      <c r="C20" s="521" t="str">
        <f>'7- Mapa Final'!C20</f>
        <v>Las acciones formuladas para desarrollar el Plan de Accion, no aportan al cumplimiento de objetivos y metas</v>
      </c>
      <c r="D20" s="523" t="str">
        <f>'7- Mapa Final'!J20</f>
        <v>Muy Baja - 1</v>
      </c>
      <c r="E20" s="526" t="str">
        <f>'7- Mapa Final'!K20</f>
        <v>Leve - 1</v>
      </c>
      <c r="F20" s="517" t="str">
        <f>'7- Mapa Final'!M20</f>
        <v>Bajo - 1</v>
      </c>
      <c r="G20" s="405" t="s">
        <v>400</v>
      </c>
      <c r="H20" s="513"/>
      <c r="I20" s="513"/>
      <c r="J20" s="513" t="s">
        <v>498</v>
      </c>
      <c r="K20" s="532">
        <v>45839</v>
      </c>
      <c r="L20" s="532">
        <v>45930</v>
      </c>
      <c r="M20" s="53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9"/>
      <c r="B21" s="521"/>
      <c r="C21" s="521"/>
      <c r="D21" s="524"/>
      <c r="E21" s="527"/>
      <c r="F21" s="517"/>
      <c r="G21" s="405"/>
      <c r="H21" s="513"/>
      <c r="I21" s="513"/>
      <c r="J21" s="513"/>
      <c r="K21" s="513"/>
      <c r="L21" s="513"/>
      <c r="M21" s="53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9"/>
      <c r="B22" s="521"/>
      <c r="C22" s="521"/>
      <c r="D22" s="524"/>
      <c r="E22" s="527"/>
      <c r="F22" s="517"/>
      <c r="G22" s="405"/>
      <c r="H22" s="513"/>
      <c r="I22" s="513"/>
      <c r="J22" s="513"/>
      <c r="K22" s="513"/>
      <c r="L22" s="513"/>
      <c r="M22" s="53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29"/>
      <c r="B23" s="521"/>
      <c r="C23" s="521"/>
      <c r="D23" s="524"/>
      <c r="E23" s="527"/>
      <c r="F23" s="517"/>
      <c r="G23" s="405"/>
      <c r="H23" s="513"/>
      <c r="I23" s="513"/>
      <c r="J23" s="513"/>
      <c r="K23" s="513"/>
      <c r="L23" s="513"/>
      <c r="M23" s="53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9"/>
      <c r="B24" s="521"/>
      <c r="C24" s="521"/>
      <c r="D24" s="524"/>
      <c r="E24" s="527"/>
      <c r="F24" s="517"/>
      <c r="G24" s="405"/>
      <c r="H24" s="513"/>
      <c r="I24" s="513"/>
      <c r="J24" s="513"/>
      <c r="K24" s="513"/>
      <c r="L24" s="513"/>
      <c r="M24" s="53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29"/>
      <c r="B25" s="521"/>
      <c r="C25" s="521"/>
      <c r="D25" s="524"/>
      <c r="E25" s="527"/>
      <c r="F25" s="517"/>
      <c r="G25" s="405"/>
      <c r="H25" s="513"/>
      <c r="I25" s="513"/>
      <c r="J25" s="513"/>
      <c r="K25" s="513"/>
      <c r="L25" s="513"/>
      <c r="M25" s="533"/>
      <c r="N25" s="34"/>
      <c r="O25" s="34"/>
    </row>
    <row r="26" spans="1:169">
      <c r="A26" s="529"/>
      <c r="B26" s="521"/>
      <c r="C26" s="521"/>
      <c r="D26" s="524"/>
      <c r="E26" s="527"/>
      <c r="F26" s="517"/>
      <c r="G26" s="405"/>
      <c r="H26" s="513"/>
      <c r="I26" s="513"/>
      <c r="J26" s="513"/>
      <c r="K26" s="513"/>
      <c r="L26" s="513"/>
      <c r="M26" s="533"/>
      <c r="N26" s="34"/>
      <c r="O26" s="34"/>
    </row>
    <row r="27" spans="1:169">
      <c r="A27" s="529"/>
      <c r="B27" s="521"/>
      <c r="C27" s="521"/>
      <c r="D27" s="524"/>
      <c r="E27" s="527"/>
      <c r="F27" s="517"/>
      <c r="G27" s="405"/>
      <c r="H27" s="513"/>
      <c r="I27" s="513"/>
      <c r="J27" s="513"/>
      <c r="K27" s="513"/>
      <c r="L27" s="513"/>
      <c r="M27" s="533"/>
      <c r="N27" s="34"/>
      <c r="O27" s="34"/>
    </row>
    <row r="28" spans="1:169">
      <c r="A28" s="529"/>
      <c r="B28" s="521"/>
      <c r="C28" s="521"/>
      <c r="D28" s="524"/>
      <c r="E28" s="527"/>
      <c r="F28" s="517"/>
      <c r="G28" s="405"/>
      <c r="H28" s="513"/>
      <c r="I28" s="513"/>
      <c r="J28" s="513"/>
      <c r="K28" s="513"/>
      <c r="L28" s="513"/>
      <c r="M28" s="533"/>
      <c r="N28" s="34"/>
      <c r="O28" s="34"/>
    </row>
    <row r="29" spans="1:169">
      <c r="A29" s="529"/>
      <c r="B29" s="521"/>
      <c r="C29" s="521"/>
      <c r="D29" s="524"/>
      <c r="E29" s="527"/>
      <c r="F29" s="517"/>
      <c r="G29" s="405"/>
      <c r="H29" s="513"/>
      <c r="I29" s="513"/>
      <c r="J29" s="513"/>
      <c r="K29" s="513"/>
      <c r="L29" s="513"/>
      <c r="M29" s="533"/>
      <c r="N29" s="34"/>
      <c r="O29" s="34"/>
    </row>
    <row r="30" spans="1:169" s="26" customFormat="1" ht="12.75" hidden="1">
      <c r="A30" s="529">
        <f>'7- Mapa Final'!A30</f>
        <v>3</v>
      </c>
      <c r="B30" s="521" t="str">
        <f>'7- Mapa Final'!B30</f>
        <v>No se fortalezca la administración de justicia</v>
      </c>
      <c r="C30" s="521" t="str">
        <f>'7- Mapa Final'!C30</f>
        <v xml:space="preserve">la planeacion establecida no aporta a la mejora en la administracion de justicia ni al cumplimiento de sus principios </v>
      </c>
      <c r="D30" s="523" t="e">
        <f>'7- Mapa Final'!J30</f>
        <v>#REF!</v>
      </c>
      <c r="E30" s="526" t="e">
        <f>'7- Mapa Final'!K30</f>
        <v>#REF!</v>
      </c>
      <c r="F30" s="517" t="e">
        <f>'7- Mapa Final'!M30</f>
        <v>#REF!</v>
      </c>
      <c r="G30" s="405" t="s">
        <v>400</v>
      </c>
      <c r="H30" s="513"/>
      <c r="I30" s="513"/>
      <c r="J30" s="513"/>
      <c r="K30" s="513"/>
      <c r="L30" s="513"/>
      <c r="M30" s="51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29"/>
      <c r="B31" s="521"/>
      <c r="C31" s="521"/>
      <c r="D31" s="524"/>
      <c r="E31" s="527"/>
      <c r="F31" s="517"/>
      <c r="G31" s="405"/>
      <c r="H31" s="513"/>
      <c r="I31" s="513"/>
      <c r="J31" s="513"/>
      <c r="K31" s="513"/>
      <c r="L31" s="513"/>
      <c r="M31" s="51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29"/>
      <c r="B32" s="521"/>
      <c r="C32" s="521"/>
      <c r="D32" s="524"/>
      <c r="E32" s="527"/>
      <c r="F32" s="517"/>
      <c r="G32" s="405"/>
      <c r="H32" s="513"/>
      <c r="I32" s="513"/>
      <c r="J32" s="513"/>
      <c r="K32" s="513"/>
      <c r="L32" s="513"/>
      <c r="M32" s="51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29"/>
      <c r="B33" s="521"/>
      <c r="C33" s="521"/>
      <c r="D33" s="524"/>
      <c r="E33" s="527"/>
      <c r="F33" s="517"/>
      <c r="G33" s="405"/>
      <c r="H33" s="513"/>
      <c r="I33" s="513"/>
      <c r="J33" s="513"/>
      <c r="K33" s="513"/>
      <c r="L33" s="513"/>
      <c r="M33" s="51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29"/>
      <c r="B34" s="521"/>
      <c r="C34" s="521"/>
      <c r="D34" s="524"/>
      <c r="E34" s="527"/>
      <c r="F34" s="517"/>
      <c r="G34" s="405"/>
      <c r="H34" s="513"/>
      <c r="I34" s="513"/>
      <c r="J34" s="513"/>
      <c r="K34" s="513"/>
      <c r="L34" s="513"/>
      <c r="M34" s="51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29"/>
      <c r="B35" s="521"/>
      <c r="C35" s="521"/>
      <c r="D35" s="524"/>
      <c r="E35" s="527"/>
      <c r="F35" s="517"/>
      <c r="G35" s="405"/>
      <c r="H35" s="513"/>
      <c r="I35" s="513"/>
      <c r="J35" s="513"/>
      <c r="K35" s="513"/>
      <c r="L35" s="513"/>
      <c r="M35" s="515"/>
      <c r="N35" s="34"/>
      <c r="O35" s="34"/>
    </row>
    <row r="36" spans="1:169" hidden="1">
      <c r="A36" s="529"/>
      <c r="B36" s="521"/>
      <c r="C36" s="521"/>
      <c r="D36" s="524"/>
      <c r="E36" s="527"/>
      <c r="F36" s="517"/>
      <c r="G36" s="405"/>
      <c r="H36" s="513"/>
      <c r="I36" s="513"/>
      <c r="J36" s="513"/>
      <c r="K36" s="513"/>
      <c r="L36" s="513"/>
      <c r="M36" s="515"/>
      <c r="N36" s="34"/>
      <c r="O36" s="34"/>
    </row>
    <row r="37" spans="1:169" hidden="1">
      <c r="A37" s="529"/>
      <c r="B37" s="521"/>
      <c r="C37" s="521"/>
      <c r="D37" s="524"/>
      <c r="E37" s="527"/>
      <c r="F37" s="517"/>
      <c r="G37" s="405"/>
      <c r="H37" s="513"/>
      <c r="I37" s="513"/>
      <c r="J37" s="513"/>
      <c r="K37" s="513"/>
      <c r="L37" s="513"/>
      <c r="M37" s="515"/>
      <c r="N37" s="34"/>
      <c r="O37" s="34"/>
    </row>
    <row r="38" spans="1:169" hidden="1">
      <c r="A38" s="529"/>
      <c r="B38" s="521"/>
      <c r="C38" s="521"/>
      <c r="D38" s="524"/>
      <c r="E38" s="527"/>
      <c r="F38" s="517"/>
      <c r="G38" s="405"/>
      <c r="H38" s="513"/>
      <c r="I38" s="513"/>
      <c r="J38" s="513"/>
      <c r="K38" s="513"/>
      <c r="L38" s="513"/>
      <c r="M38" s="515"/>
      <c r="N38" s="34"/>
      <c r="O38" s="34"/>
    </row>
    <row r="39" spans="1:169" hidden="1">
      <c r="A39" s="529"/>
      <c r="B39" s="521"/>
      <c r="C39" s="521"/>
      <c r="D39" s="524"/>
      <c r="E39" s="527"/>
      <c r="F39" s="517"/>
      <c r="G39" s="405"/>
      <c r="H39" s="513"/>
      <c r="I39" s="513"/>
      <c r="J39" s="513"/>
      <c r="K39" s="513"/>
      <c r="L39" s="513"/>
      <c r="M39" s="515"/>
      <c r="N39" s="34"/>
      <c r="O39" s="34"/>
    </row>
    <row r="40" spans="1:169" s="26" customFormat="1" ht="12.75" hidden="1">
      <c r="A40" s="519">
        <f>'7- Mapa Final'!A40</f>
        <v>4</v>
      </c>
      <c r="B40" s="521" t="str">
        <f>'7- Mapa Final'!B40</f>
        <v xml:space="preserve">Recibir dádivas o beneficios a nombre propio o de terceros para direccionar planes a desarrollar y recursos de financiación </v>
      </c>
      <c r="C40" s="521" t="str">
        <f>'7- Mapa Final'!C40</f>
        <v xml:space="preserve">Se direccionan planes y recursos para desarrolar palne que no son prioritarias o no aportan al cumplimiento de los objetivos institucionales </v>
      </c>
      <c r="D40" s="523" t="e">
        <f>'7- Mapa Final'!J40</f>
        <v>#REF!</v>
      </c>
      <c r="E40" s="526" t="e">
        <f>'7- Mapa Final'!K40</f>
        <v>#REF!</v>
      </c>
      <c r="F40" s="517" t="e">
        <f>'7- Mapa Final'!M40</f>
        <v>#REF!</v>
      </c>
      <c r="G40" s="405" t="s">
        <v>400</v>
      </c>
      <c r="H40" s="513"/>
      <c r="I40" s="513"/>
      <c r="J40" s="513"/>
      <c r="K40" s="513"/>
      <c r="L40" s="513"/>
      <c r="M40" s="51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19"/>
      <c r="B41" s="521"/>
      <c r="C41" s="521"/>
      <c r="D41" s="524"/>
      <c r="E41" s="527"/>
      <c r="F41" s="517"/>
      <c r="G41" s="405"/>
      <c r="H41" s="513"/>
      <c r="I41" s="513"/>
      <c r="J41" s="513"/>
      <c r="K41" s="513"/>
      <c r="L41" s="513"/>
      <c r="M41" s="51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19"/>
      <c r="B42" s="521"/>
      <c r="C42" s="521"/>
      <c r="D42" s="524"/>
      <c r="E42" s="527"/>
      <c r="F42" s="517"/>
      <c r="G42" s="405"/>
      <c r="H42" s="513"/>
      <c r="I42" s="513"/>
      <c r="J42" s="513"/>
      <c r="K42" s="513"/>
      <c r="L42" s="513"/>
      <c r="M42" s="51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19"/>
      <c r="B43" s="521"/>
      <c r="C43" s="521"/>
      <c r="D43" s="524"/>
      <c r="E43" s="527"/>
      <c r="F43" s="517"/>
      <c r="G43" s="405"/>
      <c r="H43" s="513"/>
      <c r="I43" s="513"/>
      <c r="J43" s="513"/>
      <c r="K43" s="513"/>
      <c r="L43" s="513"/>
      <c r="M43" s="51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19"/>
      <c r="B44" s="521"/>
      <c r="C44" s="521"/>
      <c r="D44" s="524"/>
      <c r="E44" s="527"/>
      <c r="F44" s="517"/>
      <c r="G44" s="405"/>
      <c r="H44" s="513"/>
      <c r="I44" s="513"/>
      <c r="J44" s="513"/>
      <c r="K44" s="513"/>
      <c r="L44" s="513"/>
      <c r="M44" s="51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19"/>
      <c r="B45" s="521"/>
      <c r="C45" s="521"/>
      <c r="D45" s="524"/>
      <c r="E45" s="527"/>
      <c r="F45" s="517"/>
      <c r="G45" s="405"/>
      <c r="H45" s="513"/>
      <c r="I45" s="513"/>
      <c r="J45" s="513"/>
      <c r="K45" s="513"/>
      <c r="L45" s="513"/>
      <c r="M45" s="515"/>
      <c r="N45" s="34"/>
      <c r="O45" s="34"/>
    </row>
    <row r="46" spans="1:169" hidden="1">
      <c r="A46" s="519"/>
      <c r="B46" s="521"/>
      <c r="C46" s="521"/>
      <c r="D46" s="524"/>
      <c r="E46" s="527"/>
      <c r="F46" s="517"/>
      <c r="G46" s="405"/>
      <c r="H46" s="513"/>
      <c r="I46" s="513"/>
      <c r="J46" s="513"/>
      <c r="K46" s="513"/>
      <c r="L46" s="513"/>
      <c r="M46" s="515"/>
      <c r="N46" s="34"/>
      <c r="O46" s="34"/>
    </row>
    <row r="47" spans="1:169" hidden="1">
      <c r="A47" s="519"/>
      <c r="B47" s="521"/>
      <c r="C47" s="521"/>
      <c r="D47" s="524"/>
      <c r="E47" s="527"/>
      <c r="F47" s="517"/>
      <c r="G47" s="405"/>
      <c r="H47" s="513"/>
      <c r="I47" s="513"/>
      <c r="J47" s="513"/>
      <c r="K47" s="513"/>
      <c r="L47" s="513"/>
      <c r="M47" s="515"/>
      <c r="N47" s="34"/>
      <c r="O47" s="34"/>
    </row>
    <row r="48" spans="1:169" hidden="1">
      <c r="A48" s="519"/>
      <c r="B48" s="521"/>
      <c r="C48" s="521"/>
      <c r="D48" s="524"/>
      <c r="E48" s="527"/>
      <c r="F48" s="517"/>
      <c r="G48" s="405"/>
      <c r="H48" s="513"/>
      <c r="I48" s="513"/>
      <c r="J48" s="513"/>
      <c r="K48" s="513"/>
      <c r="L48" s="513"/>
      <c r="M48" s="515"/>
      <c r="N48" s="34"/>
      <c r="O48" s="34"/>
    </row>
    <row r="49" spans="1:169" hidden="1">
      <c r="A49" s="519"/>
      <c r="B49" s="521"/>
      <c r="C49" s="521"/>
      <c r="D49" s="524"/>
      <c r="E49" s="527"/>
      <c r="F49" s="517"/>
      <c r="G49" s="405"/>
      <c r="H49" s="513"/>
      <c r="I49" s="513"/>
      <c r="J49" s="513"/>
      <c r="K49" s="513"/>
      <c r="L49" s="513"/>
      <c r="M49" s="515"/>
      <c r="N49" s="34"/>
      <c r="O49" s="34"/>
    </row>
    <row r="50" spans="1:169" s="26" customFormat="1" ht="12.75" hidden="1" customHeight="1">
      <c r="A50" s="519">
        <f>'7- Mapa Final'!A50</f>
        <v>5</v>
      </c>
      <c r="B50" s="521" t="str">
        <f>'7- Mapa Final'!B50</f>
        <v xml:space="preserve">Ofrecer, prometer, entregar, aceptar o solicitar una ventaja indebida para influenciar en favor propio o de terceros  en la formulación de lineamientos y directrices inapropiadas para la planeación institucional   </v>
      </c>
      <c r="C50" s="521"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23" t="e">
        <f>'7- Mapa Final'!J50</f>
        <v>#REF!</v>
      </c>
      <c r="E50" s="526" t="e">
        <f>'7- Mapa Final'!K50</f>
        <v>#REF!</v>
      </c>
      <c r="F50" s="517" t="e">
        <f>'7- Mapa Final'!M50</f>
        <v>#REF!</v>
      </c>
      <c r="G50" s="405" t="s">
        <v>400</v>
      </c>
      <c r="H50" s="513"/>
      <c r="I50" s="513"/>
      <c r="J50" s="513"/>
      <c r="K50" s="513"/>
      <c r="L50" s="513"/>
      <c r="M50" s="51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19"/>
      <c r="B51" s="521"/>
      <c r="C51" s="521"/>
      <c r="D51" s="524"/>
      <c r="E51" s="527"/>
      <c r="F51" s="517"/>
      <c r="G51" s="405"/>
      <c r="H51" s="513"/>
      <c r="I51" s="513"/>
      <c r="J51" s="513"/>
      <c r="K51" s="513"/>
      <c r="L51" s="513"/>
      <c r="M51" s="51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19"/>
      <c r="B52" s="521"/>
      <c r="C52" s="521"/>
      <c r="D52" s="524"/>
      <c r="E52" s="527"/>
      <c r="F52" s="517"/>
      <c r="G52" s="405"/>
      <c r="H52" s="513"/>
      <c r="I52" s="513"/>
      <c r="J52" s="513"/>
      <c r="K52" s="513"/>
      <c r="L52" s="513"/>
      <c r="M52" s="51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19"/>
      <c r="B53" s="521"/>
      <c r="C53" s="521"/>
      <c r="D53" s="524"/>
      <c r="E53" s="527"/>
      <c r="F53" s="517"/>
      <c r="G53" s="405"/>
      <c r="H53" s="513"/>
      <c r="I53" s="513"/>
      <c r="J53" s="513"/>
      <c r="K53" s="513"/>
      <c r="L53" s="513"/>
      <c r="M53" s="51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19"/>
      <c r="B54" s="521"/>
      <c r="C54" s="521"/>
      <c r="D54" s="524"/>
      <c r="E54" s="527"/>
      <c r="F54" s="517"/>
      <c r="G54" s="405"/>
      <c r="H54" s="513"/>
      <c r="I54" s="513"/>
      <c r="J54" s="513"/>
      <c r="K54" s="513"/>
      <c r="L54" s="513"/>
      <c r="M54" s="51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19"/>
      <c r="B55" s="521"/>
      <c r="C55" s="521"/>
      <c r="D55" s="524"/>
      <c r="E55" s="527"/>
      <c r="F55" s="517"/>
      <c r="G55" s="405"/>
      <c r="H55" s="513"/>
      <c r="I55" s="513"/>
      <c r="J55" s="513"/>
      <c r="K55" s="513"/>
      <c r="L55" s="513"/>
      <c r="M55" s="515"/>
      <c r="N55" s="34"/>
      <c r="O55" s="34"/>
    </row>
    <row r="56" spans="1:169" hidden="1">
      <c r="A56" s="519"/>
      <c r="B56" s="521"/>
      <c r="C56" s="521"/>
      <c r="D56" s="524"/>
      <c r="E56" s="527"/>
      <c r="F56" s="517"/>
      <c r="G56" s="405"/>
      <c r="H56" s="513"/>
      <c r="I56" s="513"/>
      <c r="J56" s="513"/>
      <c r="K56" s="513"/>
      <c r="L56" s="513"/>
      <c r="M56" s="515"/>
      <c r="N56" s="34"/>
      <c r="O56" s="34"/>
    </row>
    <row r="57" spans="1:169" hidden="1">
      <c r="A57" s="519"/>
      <c r="B57" s="521"/>
      <c r="C57" s="521"/>
      <c r="D57" s="524"/>
      <c r="E57" s="527"/>
      <c r="F57" s="517"/>
      <c r="G57" s="405"/>
      <c r="H57" s="513"/>
      <c r="I57" s="513"/>
      <c r="J57" s="513"/>
      <c r="K57" s="513"/>
      <c r="L57" s="513"/>
      <c r="M57" s="515"/>
      <c r="N57" s="34"/>
      <c r="O57" s="34"/>
    </row>
    <row r="58" spans="1:169" hidden="1">
      <c r="A58" s="519"/>
      <c r="B58" s="521"/>
      <c r="C58" s="521"/>
      <c r="D58" s="524"/>
      <c r="E58" s="527"/>
      <c r="F58" s="517"/>
      <c r="G58" s="405"/>
      <c r="H58" s="513"/>
      <c r="I58" s="513"/>
      <c r="J58" s="513"/>
      <c r="K58" s="513"/>
      <c r="L58" s="513"/>
      <c r="M58" s="515"/>
      <c r="N58" s="34"/>
      <c r="O58" s="34"/>
    </row>
    <row r="59" spans="1:169" hidden="1">
      <c r="A59" s="519"/>
      <c r="B59" s="521"/>
      <c r="C59" s="521"/>
      <c r="D59" s="524"/>
      <c r="E59" s="527"/>
      <c r="F59" s="517"/>
      <c r="G59" s="405"/>
      <c r="H59" s="513"/>
      <c r="I59" s="513"/>
      <c r="J59" s="513"/>
      <c r="K59" s="513"/>
      <c r="L59" s="513"/>
      <c r="M59" s="515"/>
      <c r="N59" s="34"/>
      <c r="O59" s="34"/>
    </row>
    <row r="60" spans="1:169" s="26" customFormat="1" ht="12.75" hidden="1" customHeight="1">
      <c r="A60" s="519">
        <f>'7- Mapa Final'!A60</f>
        <v>6</v>
      </c>
      <c r="B60" s="521" t="str">
        <f>'7- Mapa Final'!B60</f>
        <v xml:space="preserve">Ofrecer, prometer, entregar, aceptar o solicitar una ventaja indebida  a favor propio o de terceros al realizar el seguimiento de la planeación estratégica de forma deficiente, incompleta e inorportuna </v>
      </c>
      <c r="C60" s="521"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23" t="e">
        <f>'7- Mapa Final'!J60</f>
        <v>#REF!</v>
      </c>
      <c r="E60" s="526" t="e">
        <f>'7- Mapa Final'!K60</f>
        <v>#REF!</v>
      </c>
      <c r="F60" s="517" t="e">
        <f>'7- Mapa Final'!M60</f>
        <v>#REF!</v>
      </c>
      <c r="G60" s="405" t="s">
        <v>400</v>
      </c>
      <c r="H60" s="513"/>
      <c r="I60" s="513"/>
      <c r="J60" s="513"/>
      <c r="K60" s="513"/>
      <c r="L60" s="513"/>
      <c r="M60" s="51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19"/>
      <c r="B61" s="521"/>
      <c r="C61" s="521"/>
      <c r="D61" s="524"/>
      <c r="E61" s="527"/>
      <c r="F61" s="517"/>
      <c r="G61" s="405"/>
      <c r="H61" s="513"/>
      <c r="I61" s="513"/>
      <c r="J61" s="513"/>
      <c r="K61" s="513"/>
      <c r="L61" s="513"/>
      <c r="M61" s="51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19"/>
      <c r="B62" s="521"/>
      <c r="C62" s="521"/>
      <c r="D62" s="524"/>
      <c r="E62" s="527"/>
      <c r="F62" s="517"/>
      <c r="G62" s="405"/>
      <c r="H62" s="513"/>
      <c r="I62" s="513"/>
      <c r="J62" s="513"/>
      <c r="K62" s="513"/>
      <c r="L62" s="513"/>
      <c r="M62" s="51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19"/>
      <c r="B63" s="521"/>
      <c r="C63" s="521"/>
      <c r="D63" s="524"/>
      <c r="E63" s="527"/>
      <c r="F63" s="517"/>
      <c r="G63" s="405"/>
      <c r="H63" s="513"/>
      <c r="I63" s="513"/>
      <c r="J63" s="513"/>
      <c r="K63" s="513"/>
      <c r="L63" s="513"/>
      <c r="M63" s="51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19"/>
      <c r="B64" s="521"/>
      <c r="C64" s="521"/>
      <c r="D64" s="524"/>
      <c r="E64" s="527"/>
      <c r="F64" s="517"/>
      <c r="G64" s="405"/>
      <c r="H64" s="513"/>
      <c r="I64" s="513"/>
      <c r="J64" s="513"/>
      <c r="K64" s="513"/>
      <c r="L64" s="513"/>
      <c r="M64" s="51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19"/>
      <c r="B65" s="521"/>
      <c r="C65" s="521"/>
      <c r="D65" s="524"/>
      <c r="E65" s="527"/>
      <c r="F65" s="517"/>
      <c r="G65" s="405"/>
      <c r="H65" s="513"/>
      <c r="I65" s="513"/>
      <c r="J65" s="513"/>
      <c r="K65" s="513"/>
      <c r="L65" s="513"/>
      <c r="M65" s="515"/>
      <c r="N65" s="34"/>
      <c r="O65" s="34"/>
    </row>
    <row r="66" spans="1:15" hidden="1">
      <c r="A66" s="519"/>
      <c r="B66" s="521"/>
      <c r="C66" s="521"/>
      <c r="D66" s="524"/>
      <c r="E66" s="527"/>
      <c r="F66" s="517"/>
      <c r="G66" s="405"/>
      <c r="H66" s="513"/>
      <c r="I66" s="513"/>
      <c r="J66" s="513"/>
      <c r="K66" s="513"/>
      <c r="L66" s="513"/>
      <c r="M66" s="515"/>
      <c r="N66" s="34"/>
      <c r="O66" s="34"/>
    </row>
    <row r="67" spans="1:15" hidden="1">
      <c r="A67" s="519"/>
      <c r="B67" s="521"/>
      <c r="C67" s="521"/>
      <c r="D67" s="524"/>
      <c r="E67" s="527"/>
      <c r="F67" s="517"/>
      <c r="G67" s="405"/>
      <c r="H67" s="513"/>
      <c r="I67" s="513"/>
      <c r="J67" s="513"/>
      <c r="K67" s="513"/>
      <c r="L67" s="513"/>
      <c r="M67" s="515"/>
      <c r="N67" s="34"/>
      <c r="O67" s="34"/>
    </row>
    <row r="68" spans="1:15" hidden="1">
      <c r="A68" s="519"/>
      <c r="B68" s="521"/>
      <c r="C68" s="521"/>
      <c r="D68" s="524"/>
      <c r="E68" s="527"/>
      <c r="F68" s="517"/>
      <c r="G68" s="405"/>
      <c r="H68" s="513"/>
      <c r="I68" s="513"/>
      <c r="J68" s="513"/>
      <c r="K68" s="513"/>
      <c r="L68" s="513"/>
      <c r="M68" s="515"/>
      <c r="N68" s="34"/>
      <c r="O68" s="34"/>
    </row>
    <row r="69" spans="1:15" hidden="1">
      <c r="A69" s="519"/>
      <c r="B69" s="521"/>
      <c r="C69" s="521"/>
      <c r="D69" s="524"/>
      <c r="E69" s="527"/>
      <c r="F69" s="517"/>
      <c r="G69" s="405"/>
      <c r="H69" s="513"/>
      <c r="I69" s="513"/>
      <c r="J69" s="513"/>
      <c r="K69" s="513"/>
      <c r="L69" s="513"/>
      <c r="M69" s="515"/>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87" priority="152" operator="containsText" text="1- Bajo">
      <formula>NOT(ISERROR(SEARCH("1- Bajo",A7)))</formula>
    </cfRule>
    <cfRule type="containsText" dxfId="86" priority="151" operator="containsText" text="4- Bajo">
      <formula>NOT(ISERROR(SEARCH("4- Bajo",A7)))</formula>
    </cfRule>
    <cfRule type="containsText" dxfId="85" priority="150" operator="containsText" text="3- Bajo">
      <formula>NOT(ISERROR(SEARCH("3- Bajo",A7)))</formula>
    </cfRule>
    <cfRule type="containsText" dxfId="84" priority="149" operator="containsText" text="4- Moderado">
      <formula>NOT(ISERROR(SEARCH("4- Moderado",A7)))</formula>
    </cfRule>
    <cfRule type="containsText" dxfId="83" priority="147" operator="containsText" text="3- Moderado">
      <formula>NOT(ISERROR(SEARCH("3- Moderado",A7)))</formula>
    </cfRule>
    <cfRule type="containsText" dxfId="82" priority="148" operator="containsText" text="6- Moderado">
      <formula>NOT(ISERROR(SEARCH("6- Moderado",A7)))</formula>
    </cfRule>
  </conditionalFormatting>
  <conditionalFormatting sqref="A10:E10 A20:E20">
    <cfRule type="containsText" dxfId="81" priority="143" operator="containsText" text="4- Moderado">
      <formula>NOT(ISERROR(SEARCH("4- Moderado",A10)))</formula>
    </cfRule>
    <cfRule type="containsText" dxfId="80" priority="146" operator="containsText" text="1- Bajo">
      <formula>NOT(ISERROR(SEARCH("1- Bajo",A10)))</formula>
    </cfRule>
    <cfRule type="containsText" dxfId="79" priority="145" operator="containsText" text="4- Bajo">
      <formula>NOT(ISERROR(SEARCH("4- Bajo",A10)))</formula>
    </cfRule>
    <cfRule type="containsText" dxfId="78" priority="144" operator="containsText" text="3- Bajo">
      <formula>NOT(ISERROR(SEARCH("3- Bajo",A10)))</formula>
    </cfRule>
    <cfRule type="containsText" dxfId="77" priority="142" operator="containsText" text="6- Moderado">
      <formula>NOT(ISERROR(SEARCH("6- Moderado",A10)))</formula>
    </cfRule>
    <cfRule type="containsText" dxfId="76" priority="141" operator="containsText" text="3- Moderado">
      <formula>NOT(ISERROR(SEARCH("3- Moderado",A10)))</formula>
    </cfRule>
  </conditionalFormatting>
  <conditionalFormatting sqref="A30:E30">
    <cfRule type="containsText" dxfId="75" priority="100" operator="containsText" text="1- Bajo">
      <formula>NOT(ISERROR(SEARCH("1- Bajo",A30)))</formula>
    </cfRule>
    <cfRule type="containsText" dxfId="74" priority="99" operator="containsText" text="4- Bajo">
      <formula>NOT(ISERROR(SEARCH("4- Bajo",A30)))</formula>
    </cfRule>
    <cfRule type="containsText" dxfId="73" priority="97" operator="containsText" text="4- Moderado">
      <formula>NOT(ISERROR(SEARCH("4- Moderado",A30)))</formula>
    </cfRule>
    <cfRule type="containsText" dxfId="72" priority="96" operator="containsText" text="6- Moderado">
      <formula>NOT(ISERROR(SEARCH("6- Moderado",A30)))</formula>
    </cfRule>
    <cfRule type="containsText" dxfId="71" priority="98" operator="containsText" text="3- Bajo">
      <formula>NOT(ISERROR(SEARCH("3- Bajo",A30)))</formula>
    </cfRule>
    <cfRule type="containsText" dxfId="70" priority="95" operator="containsText" text="3- Moderado">
      <formula>NOT(ISERROR(SEARCH("3- Moderado",A30)))</formula>
    </cfRule>
  </conditionalFormatting>
  <conditionalFormatting sqref="A40:E40 A50:E50 A60:E60">
    <cfRule type="containsText" dxfId="69" priority="67" operator="containsText" text="3- Moderado">
      <formula>NOT(ISERROR(SEARCH("3- Moderado",A40)))</formula>
    </cfRule>
    <cfRule type="containsText" dxfId="68" priority="68" operator="containsText" text="6- Moderado">
      <formula>NOT(ISERROR(SEARCH("6- Moderado",A40)))</formula>
    </cfRule>
    <cfRule type="containsText" dxfId="67" priority="69" operator="containsText" text="4- Moderado">
      <formula>NOT(ISERROR(SEARCH("4- Moderado",A40)))</formula>
    </cfRule>
    <cfRule type="containsText" dxfId="66" priority="70" operator="containsText" text="3- Bajo">
      <formula>NOT(ISERROR(SEARCH("3- Bajo",A40)))</formula>
    </cfRule>
    <cfRule type="containsText" dxfId="65" priority="72" operator="containsText" text="1- Bajo">
      <formula>NOT(ISERROR(SEARCH("1- Bajo",A40)))</formula>
    </cfRule>
    <cfRule type="containsText" dxfId="64" priority="71" operator="containsText" text="4- Bajo">
      <formula>NOT(ISERROR(SEARCH("4-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69">
    <cfRule type="containsText" dxfId="57" priority="10" operator="containsText" text="Media">
      <formula>NOT(ISERROR(SEARCH("Media",D10)))</formula>
    </cfRule>
    <cfRule type="containsText" dxfId="56" priority="8" operator="containsText" text="Muy Baja">
      <formula>NOT(ISERROR(SEARCH("Muy Baja",D10)))</formula>
    </cfRule>
    <cfRule type="containsText" dxfId="55" priority="7" operator="containsText" text="Baja">
      <formula>NOT(ISERROR(SEARCH("Baja",D10)))</formula>
    </cfRule>
    <cfRule type="containsText" dxfId="54" priority="5" operator="containsText" text="Muy Alta">
      <formula>NOT(ISERROR(SEARCH("Muy Alta",D10)))</formula>
    </cfRule>
    <cfRule type="containsText" dxfId="53" priority="6" operator="containsText" text="Alta">
      <formula>NOT(ISERROR(SEARCH("Alta",D10)))</formula>
    </cfRule>
  </conditionalFormatting>
  <conditionalFormatting sqref="E10:E69">
    <cfRule type="containsText" dxfId="52" priority="1" operator="containsText" text="Catastrófico">
      <formula>NOT(ISERROR(SEARCH("Catastrófico",E10)))</formula>
    </cfRule>
    <cfRule type="containsText" dxfId="51" priority="4" operator="containsText" text="Leve">
      <formula>NOT(ISERROR(SEARCH("Leve",E10)))</formula>
    </cfRule>
    <cfRule type="containsText" dxfId="50" priority="3" operator="containsText" text="Menor">
      <formula>NOT(ISERROR(SEARCH("Menor",E10)))</formula>
    </cfRule>
    <cfRule type="containsText" dxfId="49" priority="2" operator="containsText" text="Mayor">
      <formula>NOT(ISERROR(SEARCH("Mayor",E10)))</formula>
    </cfRule>
  </conditionalFormatting>
  <conditionalFormatting sqref="E10:F69">
    <cfRule type="containsText" dxfId="48"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47" priority="27" operator="containsText" text="Extremo">
      <formula>NOT(ISERROR(SEARCH("Extremo",F10)))</formula>
    </cfRule>
    <cfRule type="containsText" dxfId="46" priority="26" operator="containsText" text="Alto">
      <formula>NOT(ISERROR(SEARCH("Alto",F10)))</formula>
    </cfRule>
    <cfRule type="containsText" dxfId="45" priority="25" operator="containsText" text="Moderado">
      <formula>NOT(ISERROR(SEARCH("Moderado",F10)))</formula>
    </cfRule>
    <cfRule type="containsText" dxfId="44"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69"/>
  <sheetViews>
    <sheetView showGridLines="0" topLeftCell="E1" zoomScale="70" zoomScaleNormal="70" workbookViewId="0">
      <selection activeCell="M76" sqref="M76"/>
    </sheetView>
  </sheetViews>
  <sheetFormatPr baseColWidth="10" defaultColWidth="11.42578125" defaultRowHeight="15"/>
  <cols>
    <col min="1" max="1" width="14"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1"/>
      <c r="B1" s="542"/>
      <c r="C1" s="545"/>
      <c r="D1" s="545"/>
      <c r="E1" s="545"/>
      <c r="F1" s="545"/>
      <c r="G1" s="545"/>
      <c r="H1" s="545"/>
      <c r="I1" s="545"/>
      <c r="J1" s="546"/>
      <c r="K1" s="540"/>
      <c r="L1" s="540"/>
      <c r="M1" s="54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3"/>
      <c r="B2" s="544"/>
      <c r="C2" s="547"/>
      <c r="D2" s="547"/>
      <c r="E2" s="547"/>
      <c r="F2" s="547"/>
      <c r="G2" s="547"/>
      <c r="H2" s="547"/>
      <c r="I2" s="547"/>
      <c r="J2" s="548"/>
      <c r="K2" s="540"/>
      <c r="L2" s="540"/>
      <c r="M2" s="54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7"/>
      <c r="D3" s="547"/>
      <c r="E3" s="547"/>
      <c r="F3" s="547"/>
      <c r="G3" s="547"/>
      <c r="H3" s="547"/>
      <c r="I3" s="547"/>
      <c r="J3" s="548"/>
      <c r="K3" s="540"/>
      <c r="L3" s="540"/>
      <c r="M3" s="54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4" t="s">
        <v>245</v>
      </c>
      <c r="B4" s="414"/>
      <c r="C4" s="420" t="s">
        <v>442</v>
      </c>
      <c r="D4" s="420"/>
      <c r="E4" s="420"/>
      <c r="F4" s="420"/>
      <c r="G4" s="420"/>
      <c r="H4" s="420"/>
      <c r="I4" s="420"/>
      <c r="J4" s="420"/>
      <c r="K4" s="420"/>
      <c r="L4" s="420"/>
      <c r="M4" s="4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4" t="s">
        <v>247</v>
      </c>
      <c r="B5" s="414"/>
      <c r="C5" s="421" t="s">
        <v>31</v>
      </c>
      <c r="D5" s="421"/>
      <c r="E5" s="421"/>
      <c r="F5" s="421"/>
      <c r="G5" s="421"/>
      <c r="H5" s="421"/>
      <c r="I5" s="421"/>
      <c r="J5" s="421"/>
      <c r="K5" s="421"/>
      <c r="L5" s="421"/>
      <c r="M5" s="4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4" t="s">
        <v>248</v>
      </c>
      <c r="B6" s="414"/>
      <c r="C6" s="559" t="s">
        <v>249</v>
      </c>
      <c r="D6" s="560"/>
      <c r="E6" s="560"/>
      <c r="F6" s="560"/>
      <c r="G6" s="560"/>
      <c r="H6" s="560"/>
      <c r="I6" s="560"/>
      <c r="J6" s="560"/>
      <c r="K6" s="560"/>
      <c r="L6" s="560"/>
      <c r="M6" s="56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4" t="s">
        <v>443</v>
      </c>
      <c r="B7" s="555"/>
      <c r="C7" s="556"/>
      <c r="D7" s="557" t="s">
        <v>444</v>
      </c>
      <c r="E7" s="557"/>
      <c r="F7" s="557"/>
      <c r="G7" s="558" t="s">
        <v>445</v>
      </c>
      <c r="H7" s="549" t="s">
        <v>446</v>
      </c>
      <c r="I7" s="551" t="s">
        <v>447</v>
      </c>
      <c r="J7" s="552"/>
      <c r="K7" s="551" t="s">
        <v>448</v>
      </c>
      <c r="L7" s="552"/>
      <c r="M7" s="553" t="s">
        <v>449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187</v>
      </c>
      <c r="C8" s="35" t="s">
        <v>189</v>
      </c>
      <c r="D8" s="28" t="s">
        <v>199</v>
      </c>
      <c r="E8" s="28" t="s">
        <v>450</v>
      </c>
      <c r="F8" s="28" t="s">
        <v>451</v>
      </c>
      <c r="G8" s="558"/>
      <c r="H8" s="550"/>
      <c r="I8" s="29" t="s">
        <v>452</v>
      </c>
      <c r="J8" s="29" t="s">
        <v>453</v>
      </c>
      <c r="K8" s="29" t="s">
        <v>454</v>
      </c>
      <c r="L8" s="29" t="s">
        <v>455</v>
      </c>
      <c r="M8" s="55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5"/>
      <c r="B9" s="536"/>
      <c r="C9" s="536"/>
      <c r="D9" s="536"/>
      <c r="E9" s="536"/>
      <c r="F9" s="536"/>
      <c r="G9" s="53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7">
        <f>'7- Mapa Final'!A10</f>
        <v>1</v>
      </c>
      <c r="B10" s="534" t="str">
        <f>'7- Mapa Final'!B10</f>
        <v>Demora  o incumplimiento  en la presentación de los informes de seguimiento de los instrumentos del SIGCMA</v>
      </c>
      <c r="C10" s="534" t="str">
        <f>'7- Mapa Final'!C10</f>
        <v>No se presentan en forma oportuna los informes de seguimiento para la toma de decisiones de la Alta Dirección</v>
      </c>
      <c r="D10" s="530" t="str">
        <f>'7- Mapa Final'!J10</f>
        <v>Baja - 2</v>
      </c>
      <c r="E10" s="531" t="str">
        <f>'7- Mapa Final'!K10</f>
        <v>Leve - 1</v>
      </c>
      <c r="F10" s="538" t="str">
        <f>'7- Mapa Final'!M10</f>
        <v>Bajo - 2</v>
      </c>
      <c r="G10" s="404" t="s">
        <v>334</v>
      </c>
      <c r="H10" s="539"/>
      <c r="I10" s="539"/>
      <c r="J10" s="539" t="s">
        <v>498</v>
      </c>
      <c r="K10" s="532">
        <v>45931</v>
      </c>
      <c r="L10" s="532">
        <v>46022</v>
      </c>
      <c r="M10" s="53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9"/>
      <c r="B11" s="521"/>
      <c r="C11" s="521"/>
      <c r="D11" s="524"/>
      <c r="E11" s="527"/>
      <c r="F11" s="517"/>
      <c r="G11" s="405"/>
      <c r="H11" s="513"/>
      <c r="I11" s="513"/>
      <c r="J11" s="513"/>
      <c r="K11" s="513"/>
      <c r="L11" s="513"/>
      <c r="M11" s="53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9"/>
      <c r="B12" s="521"/>
      <c r="C12" s="521"/>
      <c r="D12" s="524"/>
      <c r="E12" s="527"/>
      <c r="F12" s="517"/>
      <c r="G12" s="405"/>
      <c r="H12" s="513"/>
      <c r="I12" s="513"/>
      <c r="J12" s="513"/>
      <c r="K12" s="513"/>
      <c r="L12" s="513"/>
      <c r="M12" s="53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9"/>
      <c r="B13" s="521"/>
      <c r="C13" s="521"/>
      <c r="D13" s="524"/>
      <c r="E13" s="527"/>
      <c r="F13" s="517"/>
      <c r="G13" s="405"/>
      <c r="H13" s="513"/>
      <c r="I13" s="513"/>
      <c r="J13" s="513"/>
      <c r="K13" s="513"/>
      <c r="L13" s="513"/>
      <c r="M13" s="53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9"/>
      <c r="B14" s="521"/>
      <c r="C14" s="521"/>
      <c r="D14" s="524"/>
      <c r="E14" s="527"/>
      <c r="F14" s="517"/>
      <c r="G14" s="405"/>
      <c r="H14" s="513"/>
      <c r="I14" s="513"/>
      <c r="J14" s="513"/>
      <c r="K14" s="513"/>
      <c r="L14" s="513"/>
      <c r="M14" s="53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9"/>
      <c r="B15" s="521"/>
      <c r="C15" s="521"/>
      <c r="D15" s="524"/>
      <c r="E15" s="527"/>
      <c r="F15" s="517"/>
      <c r="G15" s="405"/>
      <c r="H15" s="513"/>
      <c r="I15" s="513"/>
      <c r="J15" s="513"/>
      <c r="K15" s="513"/>
      <c r="L15" s="513"/>
      <c r="M15" s="53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9"/>
      <c r="B16" s="521"/>
      <c r="C16" s="521"/>
      <c r="D16" s="524"/>
      <c r="E16" s="527"/>
      <c r="F16" s="517"/>
      <c r="G16" s="405"/>
      <c r="H16" s="513"/>
      <c r="I16" s="513"/>
      <c r="J16" s="513"/>
      <c r="K16" s="513"/>
      <c r="L16" s="513"/>
      <c r="M16" s="53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9"/>
      <c r="B17" s="521"/>
      <c r="C17" s="521"/>
      <c r="D17" s="524"/>
      <c r="E17" s="527"/>
      <c r="F17" s="517"/>
      <c r="G17" s="405"/>
      <c r="H17" s="513"/>
      <c r="I17" s="513"/>
      <c r="J17" s="513"/>
      <c r="K17" s="513"/>
      <c r="L17" s="513"/>
      <c r="M17" s="53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9"/>
      <c r="B18" s="521"/>
      <c r="C18" s="521"/>
      <c r="D18" s="524"/>
      <c r="E18" s="527"/>
      <c r="F18" s="517"/>
      <c r="G18" s="405"/>
      <c r="H18" s="513"/>
      <c r="I18" s="513"/>
      <c r="J18" s="513"/>
      <c r="K18" s="513"/>
      <c r="L18" s="513"/>
      <c r="M18" s="53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29"/>
      <c r="B19" s="521"/>
      <c r="C19" s="521"/>
      <c r="D19" s="524"/>
      <c r="E19" s="527"/>
      <c r="F19" s="517"/>
      <c r="G19" s="405"/>
      <c r="H19" s="513"/>
      <c r="I19" s="513"/>
      <c r="J19" s="513"/>
      <c r="K19" s="513"/>
      <c r="L19" s="513"/>
      <c r="M19" s="53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29">
        <f>'7- Mapa Final'!A20</f>
        <v>2</v>
      </c>
      <c r="B20" s="521" t="str">
        <f>'7- Mapa Final'!B20</f>
        <v>Desarticulación de las actividades del plan de accion, matriz de riesgos y matriz de indicadotes de la seccional</v>
      </c>
      <c r="C20" s="521" t="str">
        <f>'7- Mapa Final'!C20</f>
        <v>Las acciones formuladas para desarrollar el Plan de Accion, no aportan al cumplimiento de objetivos y metas</v>
      </c>
      <c r="D20" s="523" t="str">
        <f>'7- Mapa Final'!J20</f>
        <v>Muy Baja - 1</v>
      </c>
      <c r="E20" s="526" t="str">
        <f>'7- Mapa Final'!K20</f>
        <v>Leve - 1</v>
      </c>
      <c r="F20" s="517" t="str">
        <f>'7- Mapa Final'!M20</f>
        <v>Bajo - 1</v>
      </c>
      <c r="G20" s="405" t="s">
        <v>334</v>
      </c>
      <c r="H20" s="513"/>
      <c r="I20" s="513"/>
      <c r="J20" s="539" t="s">
        <v>498</v>
      </c>
      <c r="K20" s="532">
        <v>45931</v>
      </c>
      <c r="L20" s="532">
        <v>46022</v>
      </c>
      <c r="M20" s="53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9"/>
      <c r="B21" s="521"/>
      <c r="C21" s="521"/>
      <c r="D21" s="524"/>
      <c r="E21" s="527"/>
      <c r="F21" s="517"/>
      <c r="G21" s="405"/>
      <c r="H21" s="513"/>
      <c r="I21" s="513"/>
      <c r="J21" s="513"/>
      <c r="K21" s="513"/>
      <c r="L21" s="513"/>
      <c r="M21" s="53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9"/>
      <c r="B22" s="521"/>
      <c r="C22" s="521"/>
      <c r="D22" s="524"/>
      <c r="E22" s="527"/>
      <c r="F22" s="517"/>
      <c r="G22" s="405"/>
      <c r="H22" s="513"/>
      <c r="I22" s="513"/>
      <c r="J22" s="513"/>
      <c r="K22" s="513"/>
      <c r="L22" s="513"/>
      <c r="M22" s="53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29"/>
      <c r="B23" s="521"/>
      <c r="C23" s="521"/>
      <c r="D23" s="524"/>
      <c r="E23" s="527"/>
      <c r="F23" s="517"/>
      <c r="G23" s="405"/>
      <c r="H23" s="513"/>
      <c r="I23" s="513"/>
      <c r="J23" s="513"/>
      <c r="K23" s="513"/>
      <c r="L23" s="513"/>
      <c r="M23" s="53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9"/>
      <c r="B24" s="521"/>
      <c r="C24" s="521"/>
      <c r="D24" s="524"/>
      <c r="E24" s="527"/>
      <c r="F24" s="517"/>
      <c r="G24" s="405"/>
      <c r="H24" s="513"/>
      <c r="I24" s="513"/>
      <c r="J24" s="513"/>
      <c r="K24" s="513"/>
      <c r="L24" s="513"/>
      <c r="M24" s="53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29"/>
      <c r="B25" s="521"/>
      <c r="C25" s="521"/>
      <c r="D25" s="524"/>
      <c r="E25" s="527"/>
      <c r="F25" s="517"/>
      <c r="G25" s="405"/>
      <c r="H25" s="513"/>
      <c r="I25" s="513"/>
      <c r="J25" s="513"/>
      <c r="K25" s="513"/>
      <c r="L25" s="513"/>
      <c r="M25" s="533"/>
      <c r="N25" s="34"/>
      <c r="O25" s="34"/>
    </row>
    <row r="26" spans="1:169">
      <c r="A26" s="529"/>
      <c r="B26" s="521"/>
      <c r="C26" s="521"/>
      <c r="D26" s="524"/>
      <c r="E26" s="527"/>
      <c r="F26" s="517"/>
      <c r="G26" s="405"/>
      <c r="H26" s="513"/>
      <c r="I26" s="513"/>
      <c r="J26" s="513"/>
      <c r="K26" s="513"/>
      <c r="L26" s="513"/>
      <c r="M26" s="533"/>
      <c r="N26" s="34"/>
      <c r="O26" s="34"/>
    </row>
    <row r="27" spans="1:169">
      <c r="A27" s="529"/>
      <c r="B27" s="521"/>
      <c r="C27" s="521"/>
      <c r="D27" s="524"/>
      <c r="E27" s="527"/>
      <c r="F27" s="517"/>
      <c r="G27" s="405"/>
      <c r="H27" s="513"/>
      <c r="I27" s="513"/>
      <c r="J27" s="513"/>
      <c r="K27" s="513"/>
      <c r="L27" s="513"/>
      <c r="M27" s="533"/>
      <c r="N27" s="34"/>
      <c r="O27" s="34"/>
    </row>
    <row r="28" spans="1:169">
      <c r="A28" s="529"/>
      <c r="B28" s="521"/>
      <c r="C28" s="521"/>
      <c r="D28" s="524"/>
      <c r="E28" s="527"/>
      <c r="F28" s="517"/>
      <c r="G28" s="405"/>
      <c r="H28" s="513"/>
      <c r="I28" s="513"/>
      <c r="J28" s="513"/>
      <c r="K28" s="513"/>
      <c r="L28" s="513"/>
      <c r="M28" s="533"/>
      <c r="N28" s="34"/>
      <c r="O28" s="34"/>
    </row>
    <row r="29" spans="1:169">
      <c r="A29" s="529"/>
      <c r="B29" s="521"/>
      <c r="C29" s="521"/>
      <c r="D29" s="524"/>
      <c r="E29" s="527"/>
      <c r="F29" s="517"/>
      <c r="G29" s="405"/>
      <c r="H29" s="513"/>
      <c r="I29" s="513"/>
      <c r="J29" s="513"/>
      <c r="K29" s="513"/>
      <c r="L29" s="513"/>
      <c r="M29" s="533"/>
      <c r="N29" s="34"/>
      <c r="O29" s="34"/>
    </row>
    <row r="30" spans="1:169" s="26" customFormat="1" ht="12.75" hidden="1">
      <c r="A30" s="529">
        <f>'7- Mapa Final'!A30</f>
        <v>3</v>
      </c>
      <c r="B30" s="521" t="str">
        <f>'7- Mapa Final'!B30</f>
        <v>No se fortalezca la administración de justicia</v>
      </c>
      <c r="C30" s="521" t="str">
        <f>'7- Mapa Final'!C30</f>
        <v xml:space="preserve">la planeacion establecida no aporta a la mejora en la administracion de justicia ni al cumplimiento de sus principios </v>
      </c>
      <c r="D30" s="523" t="e">
        <f>'7- Mapa Final'!J30</f>
        <v>#REF!</v>
      </c>
      <c r="E30" s="526" t="e">
        <f>'7- Mapa Final'!K30</f>
        <v>#REF!</v>
      </c>
      <c r="F30" s="517" t="e">
        <f>'7- Mapa Final'!M30</f>
        <v>#REF!</v>
      </c>
      <c r="G30" s="405" t="s">
        <v>400</v>
      </c>
      <c r="H30" s="513"/>
      <c r="I30" s="513"/>
      <c r="J30" s="513"/>
      <c r="K30" s="513"/>
      <c r="L30" s="513"/>
      <c r="M30" s="51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29"/>
      <c r="B31" s="521"/>
      <c r="C31" s="521"/>
      <c r="D31" s="524"/>
      <c r="E31" s="527"/>
      <c r="F31" s="517"/>
      <c r="G31" s="405"/>
      <c r="H31" s="513"/>
      <c r="I31" s="513"/>
      <c r="J31" s="513"/>
      <c r="K31" s="513"/>
      <c r="L31" s="513"/>
      <c r="M31" s="51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29"/>
      <c r="B32" s="521"/>
      <c r="C32" s="521"/>
      <c r="D32" s="524"/>
      <c r="E32" s="527"/>
      <c r="F32" s="517"/>
      <c r="G32" s="405"/>
      <c r="H32" s="513"/>
      <c r="I32" s="513"/>
      <c r="J32" s="513"/>
      <c r="K32" s="513"/>
      <c r="L32" s="513"/>
      <c r="M32" s="51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29"/>
      <c r="B33" s="521"/>
      <c r="C33" s="521"/>
      <c r="D33" s="524"/>
      <c r="E33" s="527"/>
      <c r="F33" s="517"/>
      <c r="G33" s="405"/>
      <c r="H33" s="513"/>
      <c r="I33" s="513"/>
      <c r="J33" s="513"/>
      <c r="K33" s="513"/>
      <c r="L33" s="513"/>
      <c r="M33" s="51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29"/>
      <c r="B34" s="521"/>
      <c r="C34" s="521"/>
      <c r="D34" s="524"/>
      <c r="E34" s="527"/>
      <c r="F34" s="517"/>
      <c r="G34" s="405"/>
      <c r="H34" s="513"/>
      <c r="I34" s="513"/>
      <c r="J34" s="513"/>
      <c r="K34" s="513"/>
      <c r="L34" s="513"/>
      <c r="M34" s="51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29"/>
      <c r="B35" s="521"/>
      <c r="C35" s="521"/>
      <c r="D35" s="524"/>
      <c r="E35" s="527"/>
      <c r="F35" s="517"/>
      <c r="G35" s="405"/>
      <c r="H35" s="513"/>
      <c r="I35" s="513"/>
      <c r="J35" s="513"/>
      <c r="K35" s="513"/>
      <c r="L35" s="513"/>
      <c r="M35" s="515"/>
      <c r="N35" s="34"/>
      <c r="O35" s="34"/>
    </row>
    <row r="36" spans="1:169" hidden="1">
      <c r="A36" s="529"/>
      <c r="B36" s="521"/>
      <c r="C36" s="521"/>
      <c r="D36" s="524"/>
      <c r="E36" s="527"/>
      <c r="F36" s="517"/>
      <c r="G36" s="405"/>
      <c r="H36" s="513"/>
      <c r="I36" s="513"/>
      <c r="J36" s="513"/>
      <c r="K36" s="513"/>
      <c r="L36" s="513"/>
      <c r="M36" s="515"/>
      <c r="N36" s="34"/>
      <c r="O36" s="34"/>
    </row>
    <row r="37" spans="1:169" hidden="1">
      <c r="A37" s="529"/>
      <c r="B37" s="521"/>
      <c r="C37" s="521"/>
      <c r="D37" s="524"/>
      <c r="E37" s="527"/>
      <c r="F37" s="517"/>
      <c r="G37" s="405"/>
      <c r="H37" s="513"/>
      <c r="I37" s="513"/>
      <c r="J37" s="513"/>
      <c r="K37" s="513"/>
      <c r="L37" s="513"/>
      <c r="M37" s="515"/>
      <c r="N37" s="34"/>
      <c r="O37" s="34"/>
    </row>
    <row r="38" spans="1:169" hidden="1">
      <c r="A38" s="529"/>
      <c r="B38" s="521"/>
      <c r="C38" s="521"/>
      <c r="D38" s="524"/>
      <c r="E38" s="527"/>
      <c r="F38" s="517"/>
      <c r="G38" s="405"/>
      <c r="H38" s="513"/>
      <c r="I38" s="513"/>
      <c r="J38" s="513"/>
      <c r="K38" s="513"/>
      <c r="L38" s="513"/>
      <c r="M38" s="515"/>
      <c r="N38" s="34"/>
      <c r="O38" s="34"/>
    </row>
    <row r="39" spans="1:169" hidden="1">
      <c r="A39" s="529"/>
      <c r="B39" s="521"/>
      <c r="C39" s="521"/>
      <c r="D39" s="524"/>
      <c r="E39" s="527"/>
      <c r="F39" s="517"/>
      <c r="G39" s="405"/>
      <c r="H39" s="513"/>
      <c r="I39" s="513"/>
      <c r="J39" s="513"/>
      <c r="K39" s="513"/>
      <c r="L39" s="513"/>
      <c r="M39" s="515"/>
      <c r="N39" s="34"/>
      <c r="O39" s="34"/>
    </row>
    <row r="40" spans="1:169" s="26" customFormat="1" ht="12.75" hidden="1">
      <c r="A40" s="519">
        <f>'7- Mapa Final'!A40</f>
        <v>4</v>
      </c>
      <c r="B40" s="521" t="str">
        <f>'7- Mapa Final'!B40</f>
        <v xml:space="preserve">Recibir dádivas o beneficios a nombre propio o de terceros para direccionar planes a desarrollar y recursos de financiación </v>
      </c>
      <c r="C40" s="521" t="str">
        <f>'7- Mapa Final'!C40</f>
        <v xml:space="preserve">Se direccionan planes y recursos para desarrolar palne que no son prioritarias o no aportan al cumplimiento de los objetivos institucionales </v>
      </c>
      <c r="D40" s="523" t="e">
        <f>'7- Mapa Final'!J40</f>
        <v>#REF!</v>
      </c>
      <c r="E40" s="526" t="e">
        <f>'7- Mapa Final'!K40</f>
        <v>#REF!</v>
      </c>
      <c r="F40" s="517" t="e">
        <f>'7- Mapa Final'!M40</f>
        <v>#REF!</v>
      </c>
      <c r="G40" s="405" t="s">
        <v>400</v>
      </c>
      <c r="H40" s="513"/>
      <c r="I40" s="513"/>
      <c r="J40" s="513"/>
      <c r="K40" s="513"/>
      <c r="L40" s="513"/>
      <c r="M40" s="51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19"/>
      <c r="B41" s="521"/>
      <c r="C41" s="521"/>
      <c r="D41" s="524"/>
      <c r="E41" s="527"/>
      <c r="F41" s="517"/>
      <c r="G41" s="405"/>
      <c r="H41" s="513"/>
      <c r="I41" s="513"/>
      <c r="J41" s="513"/>
      <c r="K41" s="513"/>
      <c r="L41" s="513"/>
      <c r="M41" s="51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19"/>
      <c r="B42" s="521"/>
      <c r="C42" s="521"/>
      <c r="D42" s="524"/>
      <c r="E42" s="527"/>
      <c r="F42" s="517"/>
      <c r="G42" s="405"/>
      <c r="H42" s="513"/>
      <c r="I42" s="513"/>
      <c r="J42" s="513"/>
      <c r="K42" s="513"/>
      <c r="L42" s="513"/>
      <c r="M42" s="51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19"/>
      <c r="B43" s="521"/>
      <c r="C43" s="521"/>
      <c r="D43" s="524"/>
      <c r="E43" s="527"/>
      <c r="F43" s="517"/>
      <c r="G43" s="405"/>
      <c r="H43" s="513"/>
      <c r="I43" s="513"/>
      <c r="J43" s="513"/>
      <c r="K43" s="513"/>
      <c r="L43" s="513"/>
      <c r="M43" s="51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19"/>
      <c r="B44" s="521"/>
      <c r="C44" s="521"/>
      <c r="D44" s="524"/>
      <c r="E44" s="527"/>
      <c r="F44" s="517"/>
      <c r="G44" s="405"/>
      <c r="H44" s="513"/>
      <c r="I44" s="513"/>
      <c r="J44" s="513"/>
      <c r="K44" s="513"/>
      <c r="L44" s="513"/>
      <c r="M44" s="51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19"/>
      <c r="B45" s="521"/>
      <c r="C45" s="521"/>
      <c r="D45" s="524"/>
      <c r="E45" s="527"/>
      <c r="F45" s="517"/>
      <c r="G45" s="405"/>
      <c r="H45" s="513"/>
      <c r="I45" s="513"/>
      <c r="J45" s="513"/>
      <c r="K45" s="513"/>
      <c r="L45" s="513"/>
      <c r="M45" s="515"/>
      <c r="N45" s="34"/>
      <c r="O45" s="34"/>
    </row>
    <row r="46" spans="1:169" hidden="1">
      <c r="A46" s="519"/>
      <c r="B46" s="521"/>
      <c r="C46" s="521"/>
      <c r="D46" s="524"/>
      <c r="E46" s="527"/>
      <c r="F46" s="517"/>
      <c r="G46" s="405"/>
      <c r="H46" s="513"/>
      <c r="I46" s="513"/>
      <c r="J46" s="513"/>
      <c r="K46" s="513"/>
      <c r="L46" s="513"/>
      <c r="M46" s="515"/>
      <c r="N46" s="34"/>
      <c r="O46" s="34"/>
    </row>
    <row r="47" spans="1:169" hidden="1">
      <c r="A47" s="519"/>
      <c r="B47" s="521"/>
      <c r="C47" s="521"/>
      <c r="D47" s="524"/>
      <c r="E47" s="527"/>
      <c r="F47" s="517"/>
      <c r="G47" s="405"/>
      <c r="H47" s="513"/>
      <c r="I47" s="513"/>
      <c r="J47" s="513"/>
      <c r="K47" s="513"/>
      <c r="L47" s="513"/>
      <c r="M47" s="515"/>
      <c r="N47" s="34"/>
      <c r="O47" s="34"/>
    </row>
    <row r="48" spans="1:169" hidden="1">
      <c r="A48" s="519"/>
      <c r="B48" s="521"/>
      <c r="C48" s="521"/>
      <c r="D48" s="524"/>
      <c r="E48" s="527"/>
      <c r="F48" s="517"/>
      <c r="G48" s="405"/>
      <c r="H48" s="513"/>
      <c r="I48" s="513"/>
      <c r="J48" s="513"/>
      <c r="K48" s="513"/>
      <c r="L48" s="513"/>
      <c r="M48" s="515"/>
      <c r="N48" s="34"/>
      <c r="O48" s="34"/>
    </row>
    <row r="49" spans="1:169" hidden="1">
      <c r="A49" s="519"/>
      <c r="B49" s="521"/>
      <c r="C49" s="521"/>
      <c r="D49" s="524"/>
      <c r="E49" s="527"/>
      <c r="F49" s="517"/>
      <c r="G49" s="405"/>
      <c r="H49" s="513"/>
      <c r="I49" s="513"/>
      <c r="J49" s="513"/>
      <c r="K49" s="513"/>
      <c r="L49" s="513"/>
      <c r="M49" s="515"/>
      <c r="N49" s="34"/>
      <c r="O49" s="34"/>
    </row>
    <row r="50" spans="1:169" s="26" customFormat="1" ht="12.75" hidden="1" customHeight="1">
      <c r="A50" s="519">
        <f>'7- Mapa Final'!A50</f>
        <v>5</v>
      </c>
      <c r="B50" s="521" t="str">
        <f>'7- Mapa Final'!B50</f>
        <v xml:space="preserve">Ofrecer, prometer, entregar, aceptar o solicitar una ventaja indebida para influenciar en favor propio o de terceros  en la formulación de lineamientos y directrices inapropiadas para la planeación institucional   </v>
      </c>
      <c r="C50" s="521"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23" t="e">
        <f>'7- Mapa Final'!J50</f>
        <v>#REF!</v>
      </c>
      <c r="E50" s="526" t="e">
        <f>'7- Mapa Final'!K50</f>
        <v>#REF!</v>
      </c>
      <c r="F50" s="517" t="e">
        <f>'7- Mapa Final'!M50</f>
        <v>#REF!</v>
      </c>
      <c r="G50" s="405" t="s">
        <v>400</v>
      </c>
      <c r="H50" s="513"/>
      <c r="I50" s="513"/>
      <c r="J50" s="513"/>
      <c r="K50" s="513"/>
      <c r="L50" s="513"/>
      <c r="M50" s="51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19"/>
      <c r="B51" s="521"/>
      <c r="C51" s="521"/>
      <c r="D51" s="524"/>
      <c r="E51" s="527"/>
      <c r="F51" s="517"/>
      <c r="G51" s="405"/>
      <c r="H51" s="513"/>
      <c r="I51" s="513"/>
      <c r="J51" s="513"/>
      <c r="K51" s="513"/>
      <c r="L51" s="513"/>
      <c r="M51" s="51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19"/>
      <c r="B52" s="521"/>
      <c r="C52" s="521"/>
      <c r="D52" s="524"/>
      <c r="E52" s="527"/>
      <c r="F52" s="517"/>
      <c r="G52" s="405"/>
      <c r="H52" s="513"/>
      <c r="I52" s="513"/>
      <c r="J52" s="513"/>
      <c r="K52" s="513"/>
      <c r="L52" s="513"/>
      <c r="M52" s="51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19"/>
      <c r="B53" s="521"/>
      <c r="C53" s="521"/>
      <c r="D53" s="524"/>
      <c r="E53" s="527"/>
      <c r="F53" s="517"/>
      <c r="G53" s="405"/>
      <c r="H53" s="513"/>
      <c r="I53" s="513"/>
      <c r="J53" s="513"/>
      <c r="K53" s="513"/>
      <c r="L53" s="513"/>
      <c r="M53" s="51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19"/>
      <c r="B54" s="521"/>
      <c r="C54" s="521"/>
      <c r="D54" s="524"/>
      <c r="E54" s="527"/>
      <c r="F54" s="517"/>
      <c r="G54" s="405"/>
      <c r="H54" s="513"/>
      <c r="I54" s="513"/>
      <c r="J54" s="513"/>
      <c r="K54" s="513"/>
      <c r="L54" s="513"/>
      <c r="M54" s="51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19"/>
      <c r="B55" s="521"/>
      <c r="C55" s="521"/>
      <c r="D55" s="524"/>
      <c r="E55" s="527"/>
      <c r="F55" s="517"/>
      <c r="G55" s="405"/>
      <c r="H55" s="513"/>
      <c r="I55" s="513"/>
      <c r="J55" s="513"/>
      <c r="K55" s="513"/>
      <c r="L55" s="513"/>
      <c r="M55" s="515"/>
      <c r="N55" s="34"/>
      <c r="O55" s="34"/>
    </row>
    <row r="56" spans="1:169" hidden="1">
      <c r="A56" s="519"/>
      <c r="B56" s="521"/>
      <c r="C56" s="521"/>
      <c r="D56" s="524"/>
      <c r="E56" s="527"/>
      <c r="F56" s="517"/>
      <c r="G56" s="405"/>
      <c r="H56" s="513"/>
      <c r="I56" s="513"/>
      <c r="J56" s="513"/>
      <c r="K56" s="513"/>
      <c r="L56" s="513"/>
      <c r="M56" s="515"/>
      <c r="N56" s="34"/>
      <c r="O56" s="34"/>
    </row>
    <row r="57" spans="1:169" hidden="1">
      <c r="A57" s="519"/>
      <c r="B57" s="521"/>
      <c r="C57" s="521"/>
      <c r="D57" s="524"/>
      <c r="E57" s="527"/>
      <c r="F57" s="517"/>
      <c r="G57" s="405"/>
      <c r="H57" s="513"/>
      <c r="I57" s="513"/>
      <c r="J57" s="513"/>
      <c r="K57" s="513"/>
      <c r="L57" s="513"/>
      <c r="M57" s="515"/>
      <c r="N57" s="34"/>
      <c r="O57" s="34"/>
    </row>
    <row r="58" spans="1:169" hidden="1">
      <c r="A58" s="519"/>
      <c r="B58" s="521"/>
      <c r="C58" s="521"/>
      <c r="D58" s="524"/>
      <c r="E58" s="527"/>
      <c r="F58" s="517"/>
      <c r="G58" s="405"/>
      <c r="H58" s="513"/>
      <c r="I58" s="513"/>
      <c r="J58" s="513"/>
      <c r="K58" s="513"/>
      <c r="L58" s="513"/>
      <c r="M58" s="515"/>
      <c r="N58" s="34"/>
      <c r="O58" s="34"/>
    </row>
    <row r="59" spans="1:169" hidden="1">
      <c r="A59" s="519"/>
      <c r="B59" s="521"/>
      <c r="C59" s="521"/>
      <c r="D59" s="524"/>
      <c r="E59" s="527"/>
      <c r="F59" s="517"/>
      <c r="G59" s="405"/>
      <c r="H59" s="513"/>
      <c r="I59" s="513"/>
      <c r="J59" s="513"/>
      <c r="K59" s="513"/>
      <c r="L59" s="513"/>
      <c r="M59" s="515"/>
      <c r="N59" s="34"/>
      <c r="O59" s="34"/>
    </row>
    <row r="60" spans="1:169" s="26" customFormat="1" ht="12.75" hidden="1" customHeight="1">
      <c r="A60" s="519">
        <f>'7- Mapa Final'!A60</f>
        <v>6</v>
      </c>
      <c r="B60" s="521" t="str">
        <f>'7- Mapa Final'!B60</f>
        <v xml:space="preserve">Ofrecer, prometer, entregar, aceptar o solicitar una ventaja indebida  a favor propio o de terceros al realizar el seguimiento de la planeación estratégica de forma deficiente, incompleta e inorportuna </v>
      </c>
      <c r="C60" s="521"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23" t="e">
        <f>'7- Mapa Final'!J60</f>
        <v>#REF!</v>
      </c>
      <c r="E60" s="526" t="e">
        <f>'7- Mapa Final'!K60</f>
        <v>#REF!</v>
      </c>
      <c r="F60" s="517" t="e">
        <f>'7- Mapa Final'!M60</f>
        <v>#REF!</v>
      </c>
      <c r="G60" s="405" t="s">
        <v>400</v>
      </c>
      <c r="H60" s="513"/>
      <c r="I60" s="513"/>
      <c r="J60" s="513"/>
      <c r="K60" s="513"/>
      <c r="L60" s="513"/>
      <c r="M60" s="51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19"/>
      <c r="B61" s="521"/>
      <c r="C61" s="521"/>
      <c r="D61" s="524"/>
      <c r="E61" s="527"/>
      <c r="F61" s="517"/>
      <c r="G61" s="405"/>
      <c r="H61" s="513"/>
      <c r="I61" s="513"/>
      <c r="J61" s="513"/>
      <c r="K61" s="513"/>
      <c r="L61" s="513"/>
      <c r="M61" s="51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19"/>
      <c r="B62" s="521"/>
      <c r="C62" s="521"/>
      <c r="D62" s="524"/>
      <c r="E62" s="527"/>
      <c r="F62" s="517"/>
      <c r="G62" s="405"/>
      <c r="H62" s="513"/>
      <c r="I62" s="513"/>
      <c r="J62" s="513"/>
      <c r="K62" s="513"/>
      <c r="L62" s="513"/>
      <c r="M62" s="51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19"/>
      <c r="B63" s="521"/>
      <c r="C63" s="521"/>
      <c r="D63" s="524"/>
      <c r="E63" s="527"/>
      <c r="F63" s="517"/>
      <c r="G63" s="405"/>
      <c r="H63" s="513"/>
      <c r="I63" s="513"/>
      <c r="J63" s="513"/>
      <c r="K63" s="513"/>
      <c r="L63" s="513"/>
      <c r="M63" s="51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19"/>
      <c r="B64" s="521"/>
      <c r="C64" s="521"/>
      <c r="D64" s="524"/>
      <c r="E64" s="527"/>
      <c r="F64" s="517"/>
      <c r="G64" s="405"/>
      <c r="H64" s="513"/>
      <c r="I64" s="513"/>
      <c r="J64" s="513"/>
      <c r="K64" s="513"/>
      <c r="L64" s="513"/>
      <c r="M64" s="51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19"/>
      <c r="B65" s="521"/>
      <c r="C65" s="521"/>
      <c r="D65" s="524"/>
      <c r="E65" s="527"/>
      <c r="F65" s="517"/>
      <c r="G65" s="405"/>
      <c r="H65" s="513"/>
      <c r="I65" s="513"/>
      <c r="J65" s="513"/>
      <c r="K65" s="513"/>
      <c r="L65" s="513"/>
      <c r="M65" s="515"/>
      <c r="N65" s="34"/>
      <c r="O65" s="34"/>
    </row>
    <row r="66" spans="1:15" hidden="1">
      <c r="A66" s="519"/>
      <c r="B66" s="521"/>
      <c r="C66" s="521"/>
      <c r="D66" s="524"/>
      <c r="E66" s="527"/>
      <c r="F66" s="517"/>
      <c r="G66" s="405"/>
      <c r="H66" s="513"/>
      <c r="I66" s="513"/>
      <c r="J66" s="513"/>
      <c r="K66" s="513"/>
      <c r="L66" s="513"/>
      <c r="M66" s="515"/>
      <c r="N66" s="34"/>
      <c r="O66" s="34"/>
    </row>
    <row r="67" spans="1:15" hidden="1">
      <c r="A67" s="519"/>
      <c r="B67" s="521"/>
      <c r="C67" s="521"/>
      <c r="D67" s="524"/>
      <c r="E67" s="527"/>
      <c r="F67" s="517"/>
      <c r="G67" s="405"/>
      <c r="H67" s="513"/>
      <c r="I67" s="513"/>
      <c r="J67" s="513"/>
      <c r="K67" s="513"/>
      <c r="L67" s="513"/>
      <c r="M67" s="515"/>
      <c r="N67" s="34"/>
      <c r="O67" s="34"/>
    </row>
    <row r="68" spans="1:15" hidden="1">
      <c r="A68" s="519"/>
      <c r="B68" s="521"/>
      <c r="C68" s="521"/>
      <c r="D68" s="524"/>
      <c r="E68" s="527"/>
      <c r="F68" s="517"/>
      <c r="G68" s="405"/>
      <c r="H68" s="513"/>
      <c r="I68" s="513"/>
      <c r="J68" s="513"/>
      <c r="K68" s="513"/>
      <c r="L68" s="513"/>
      <c r="M68" s="515"/>
      <c r="N68" s="34"/>
      <c r="O68" s="34"/>
    </row>
    <row r="69" spans="1:15" hidden="1">
      <c r="A69" s="519"/>
      <c r="B69" s="521"/>
      <c r="C69" s="521"/>
      <c r="D69" s="524"/>
      <c r="E69" s="527"/>
      <c r="F69" s="517"/>
      <c r="G69" s="405"/>
      <c r="H69" s="513"/>
      <c r="I69" s="513"/>
      <c r="J69" s="513"/>
      <c r="K69" s="513"/>
      <c r="L69" s="513"/>
      <c r="M69" s="515"/>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43" priority="152" operator="containsText" text="1- Bajo">
      <formula>NOT(ISERROR(SEARCH("1- Bajo",A7)))</formula>
    </cfRule>
    <cfRule type="containsText" dxfId="42" priority="151" operator="containsText" text="4- Bajo">
      <formula>NOT(ISERROR(SEARCH("4- Bajo",A7)))</formula>
    </cfRule>
    <cfRule type="containsText" dxfId="41" priority="150" operator="containsText" text="3- Bajo">
      <formula>NOT(ISERROR(SEARCH("3- Bajo",A7)))</formula>
    </cfRule>
    <cfRule type="containsText" dxfId="40" priority="149" operator="containsText" text="4- Moderado">
      <formula>NOT(ISERROR(SEARCH("4- Moderado",A7)))</formula>
    </cfRule>
    <cfRule type="containsText" dxfId="39" priority="147" operator="containsText" text="3- Moderado">
      <formula>NOT(ISERROR(SEARCH("3- Moderado",A7)))</formula>
    </cfRule>
    <cfRule type="containsText" dxfId="38" priority="148" operator="containsText" text="6- Moderado">
      <formula>NOT(ISERROR(SEARCH("6- Moderado",A7)))</formula>
    </cfRule>
  </conditionalFormatting>
  <conditionalFormatting sqref="A10:E10 A20:E20">
    <cfRule type="containsText" dxfId="37" priority="143" operator="containsText" text="4- Moderado">
      <formula>NOT(ISERROR(SEARCH("4- Moderado",A10)))</formula>
    </cfRule>
    <cfRule type="containsText" dxfId="36" priority="146" operator="containsText" text="1- Bajo">
      <formula>NOT(ISERROR(SEARCH("1- Bajo",A10)))</formula>
    </cfRule>
    <cfRule type="containsText" dxfId="35" priority="145" operator="containsText" text="4- Bajo">
      <formula>NOT(ISERROR(SEARCH("4- Bajo",A10)))</formula>
    </cfRule>
    <cfRule type="containsText" dxfId="34" priority="144" operator="containsText" text="3- Bajo">
      <formula>NOT(ISERROR(SEARCH("3- Bajo",A10)))</formula>
    </cfRule>
    <cfRule type="containsText" dxfId="33" priority="142" operator="containsText" text="6- Moderado">
      <formula>NOT(ISERROR(SEARCH("6- Moderado",A10)))</formula>
    </cfRule>
    <cfRule type="containsText" dxfId="32" priority="141" operator="containsText" text="3- Moderado">
      <formula>NOT(ISERROR(SEARCH("3- Moderado",A10)))</formula>
    </cfRule>
  </conditionalFormatting>
  <conditionalFormatting sqref="A30:E30">
    <cfRule type="containsText" dxfId="31" priority="100" operator="containsText" text="1- Bajo">
      <formula>NOT(ISERROR(SEARCH("1- Bajo",A30)))</formula>
    </cfRule>
    <cfRule type="containsText" dxfId="30" priority="99" operator="containsText" text="4- Bajo">
      <formula>NOT(ISERROR(SEARCH("4- Bajo",A30)))</formula>
    </cfRule>
    <cfRule type="containsText" dxfId="29" priority="97" operator="containsText" text="4- Moderado">
      <formula>NOT(ISERROR(SEARCH("4- Moderado",A30)))</formula>
    </cfRule>
    <cfRule type="containsText" dxfId="28" priority="96" operator="containsText" text="6- Moderado">
      <formula>NOT(ISERROR(SEARCH("6- Moderado",A30)))</formula>
    </cfRule>
    <cfRule type="containsText" dxfId="27" priority="98" operator="containsText" text="3- Bajo">
      <formula>NOT(ISERROR(SEARCH("3- Bajo",A30)))</formula>
    </cfRule>
    <cfRule type="containsText" dxfId="26" priority="95" operator="containsText" text="3- Moderado">
      <formula>NOT(ISERROR(SEARCH("3- Moderado",A30)))</formula>
    </cfRule>
  </conditionalFormatting>
  <conditionalFormatting sqref="A40:E40 A50:E50 A60:E60">
    <cfRule type="containsText" dxfId="25" priority="67" operator="containsText" text="3- Moderado">
      <formula>NOT(ISERROR(SEARCH("3- Moderado",A40)))</formula>
    </cfRule>
    <cfRule type="containsText" dxfId="24" priority="68" operator="containsText" text="6- Moderado">
      <formula>NOT(ISERROR(SEARCH("6- Moderado",A40)))</formula>
    </cfRule>
    <cfRule type="containsText" dxfId="23" priority="69" operator="containsText" text="4- Moderado">
      <formula>NOT(ISERROR(SEARCH("4- Moderado",A40)))</formula>
    </cfRule>
    <cfRule type="containsText" dxfId="22" priority="70" operator="containsText" text="3- Bajo">
      <formula>NOT(ISERROR(SEARCH("3- Bajo",A40)))</formula>
    </cfRule>
    <cfRule type="containsText" dxfId="21" priority="72" operator="containsText" text="1- Bajo">
      <formula>NOT(ISERROR(SEARCH("1- Bajo",A40)))</formula>
    </cfRule>
    <cfRule type="containsText" dxfId="20" priority="71" operator="containsText" text="4- Bajo">
      <formula>NOT(ISERROR(SEARCH("4- Bajo",A40)))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6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5" operator="containsText" text="Muy Alta">
      <formula>NOT(ISERROR(SEARCH("Muy Alta",D10)))</formula>
    </cfRule>
    <cfRule type="containsText" dxfId="9" priority="6" operator="containsText" text="Alta">
      <formula>NOT(ISERROR(SEARCH("Alta",D10)))</formula>
    </cfRule>
  </conditionalFormatting>
  <conditionalFormatting sqref="E10:E6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2.xml><?xml version="1.0" encoding="utf-8"?>
<ds:datastoreItem xmlns:ds="http://schemas.openxmlformats.org/officeDocument/2006/customXml" ds:itemID="{993E71E6-24AA-401A-B221-7862C9304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DAC24D-D28A-4E49-9749-067E9A731483}">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Alonso Urrea</cp:lastModifiedBy>
  <cp:revision/>
  <cp:lastPrinted>2024-08-30T18:13:39Z</cp:lastPrinted>
  <dcterms:created xsi:type="dcterms:W3CDTF">2021-04-16T16:11:31Z</dcterms:created>
  <dcterms:modified xsi:type="dcterms:W3CDTF">2025-07-24T15:39:04Z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